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\\server\113\Программы\Молодежка\2026\5. МП(добавляем мероприятия)УБ\"/>
    </mc:Choice>
  </mc:AlternateContent>
  <xr:revisionPtr revIDLastSave="0" documentId="13_ncr:1_{81CA5E22-715F-4BEE-9A52-62DF043D94E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проект приказа" sheetId="2" r:id="rId1"/>
    <sheet name="паспорт структурных элементов" sheetId="1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7" i="1" l="1"/>
  <c r="M162" i="1"/>
  <c r="L162" i="1"/>
  <c r="J162" i="1"/>
  <c r="H162" i="1"/>
  <c r="F162" i="1"/>
  <c r="D163" i="1"/>
  <c r="H167" i="1"/>
  <c r="D162" i="1" l="1"/>
  <c r="D170" i="1"/>
  <c r="D169" i="1"/>
  <c r="L168" i="1"/>
  <c r="J168" i="1"/>
  <c r="H168" i="1"/>
  <c r="F168" i="1"/>
  <c r="M167" i="1"/>
  <c r="M166" i="1" s="1"/>
  <c r="L167" i="1"/>
  <c r="L166" i="1" s="1"/>
  <c r="J166" i="1"/>
  <c r="H166" i="1"/>
  <c r="F167" i="1"/>
  <c r="D167" i="1" s="1"/>
  <c r="D150" i="1"/>
  <c r="D149" i="1"/>
  <c r="D148" i="1" s="1"/>
  <c r="M148" i="1"/>
  <c r="L148" i="1"/>
  <c r="J148" i="1"/>
  <c r="H148" i="1"/>
  <c r="F148" i="1"/>
  <c r="D132" i="1"/>
  <c r="D131" i="1" s="1"/>
  <c r="M131" i="1"/>
  <c r="L131" i="1"/>
  <c r="J131" i="1"/>
  <c r="H131" i="1"/>
  <c r="F131" i="1"/>
  <c r="D117" i="1"/>
  <c r="D116" i="1" s="1"/>
  <c r="M116" i="1"/>
  <c r="L116" i="1"/>
  <c r="J116" i="1"/>
  <c r="H116" i="1"/>
  <c r="F116" i="1"/>
  <c r="H73" i="1"/>
  <c r="E73" i="1"/>
  <c r="D73" i="1" s="1"/>
  <c r="H72" i="1"/>
  <c r="E72" i="1"/>
  <c r="H71" i="1"/>
  <c r="G70" i="1" s="1"/>
  <c r="E71" i="1"/>
  <c r="M70" i="1"/>
  <c r="K70" i="1"/>
  <c r="J70" i="1"/>
  <c r="D67" i="1"/>
  <c r="D66" i="1"/>
  <c r="D65" i="1"/>
  <c r="D64" i="1" s="1"/>
  <c r="M64" i="1"/>
  <c r="K64" i="1"/>
  <c r="J64" i="1"/>
  <c r="H64" i="1"/>
  <c r="G64" i="1"/>
  <c r="E64" i="1"/>
  <c r="D48" i="1"/>
  <c r="D47" i="1"/>
  <c r="D46" i="1"/>
  <c r="M45" i="1"/>
  <c r="K45" i="1"/>
  <c r="J45" i="1"/>
  <c r="H45" i="1"/>
  <c r="G45" i="1"/>
  <c r="E45" i="1"/>
  <c r="D32" i="1"/>
  <c r="D31" i="1"/>
  <c r="D30" i="1"/>
  <c r="M29" i="1"/>
  <c r="K29" i="1"/>
  <c r="J29" i="1"/>
  <c r="H29" i="1"/>
  <c r="G29" i="1"/>
  <c r="E29" i="1"/>
  <c r="D71" i="1" l="1"/>
  <c r="D168" i="1"/>
  <c r="F166" i="1"/>
  <c r="D166" i="1"/>
  <c r="H70" i="1"/>
  <c r="D29" i="1"/>
  <c r="D45" i="1"/>
  <c r="E70" i="1"/>
  <c r="D72" i="1"/>
  <c r="D70" i="1" s="1"/>
</calcChain>
</file>

<file path=xl/sharedStrings.xml><?xml version="1.0" encoding="utf-8"?>
<sst xmlns="http://schemas.openxmlformats.org/spreadsheetml/2006/main" count="402" uniqueCount="130">
  <si>
    <t>Паспорт
структурного элемента, входящего в проектную часть муниципальной программы</t>
  </si>
  <si>
    <t>Муниципальная программа
муниципального образования город Алексин
«Реализация молодежной политики в муниципальном образовании город Алексин»</t>
  </si>
  <si>
    <t>Раздел 1. Региональные проекты:</t>
  </si>
  <si>
    <t>1. Региональный проект «Развитие системы поддержки молодежи» («Молодежь России»)</t>
  </si>
  <si>
    <t>Сроки реализации</t>
  </si>
  <si>
    <t>2024-2024 годы</t>
  </si>
  <si>
    <t>Ответственный исполнитель</t>
  </si>
  <si>
    <t>Комитет по культуре, молодежной политике и спорту администрации муниципального образования город Алексин</t>
  </si>
  <si>
    <t>Соисполнители</t>
  </si>
  <si>
    <t>МБУ «КЦМ «Чайка».</t>
  </si>
  <si>
    <t>Цели</t>
  </si>
  <si>
    <t>Повышение качества предоставления муниципальных услуг в сфере молодежной политики, создание условий для успешного развития потенциала молодежи и ее эффективной самореализации и социализации.</t>
  </si>
  <si>
    <t>Задачи</t>
  </si>
  <si>
    <t>Реализация программы комплексного развития молодежной политики в регионах Российской Федерации «Регион для молодых».</t>
  </si>
  <si>
    <t>Целевые показатели</t>
  </si>
  <si>
    <t>№
п/п</t>
  </si>
  <si>
    <t>Наименование целевого показателя, единица измерения</t>
  </si>
  <si>
    <t>Значение показателя по годам</t>
  </si>
  <si>
    <t>2024 год</t>
  </si>
  <si>
    <t>2025 год</t>
  </si>
  <si>
    <t>2026 год</t>
  </si>
  <si>
    <t>2027 год</t>
  </si>
  <si>
    <t>2028 год</t>
  </si>
  <si>
    <t>На момент окончания
Реализации муниципальной программы</t>
  </si>
  <si>
    <t>1.</t>
  </si>
  <si>
    <t>Количество учреждений культуры, в которых реализована программа комплексного развития молодежной политики, единиц</t>
  </si>
  <si>
    <t>-</t>
  </si>
  <si>
    <t>Параметры финансового обеспечения регионального проекта, всего</t>
  </si>
  <si>
    <t>Источники финансирования</t>
  </si>
  <si>
    <t>Расходы по годам (рублей)</t>
  </si>
  <si>
    <t>всего</t>
  </si>
  <si>
    <t>Всего</t>
  </si>
  <si>
    <t>Федеральный бюджет</t>
  </si>
  <si>
    <t>Местный бюджет</t>
  </si>
  <si>
    <t>Областной бюджет</t>
  </si>
  <si>
    <t xml:space="preserve">2. Региональный проект «Создание условий для успешной социализации и эффективной самореализации молодежи» </t>
  </si>
  <si>
    <t>2024-2025 годы</t>
  </si>
  <si>
    <t>Организация и осуществление мероприятий по работе с детьми и молодежью Тульской области.</t>
  </si>
  <si>
    <t>Реализация программы комплексного создания условий для успешной социализации и эффективной самореализации молодежи.</t>
  </si>
  <si>
    <t>Параметры финансового обеспечения регионального проекта №2, всего</t>
  </si>
  <si>
    <t>3. Региональный проект "Россия-страна возможностей"</t>
  </si>
  <si>
    <t>2025-2025 годы</t>
  </si>
  <si>
    <t>Параметры финансового обеспечения регионального проекта №3, всего</t>
  </si>
  <si>
    <t>ИТОГО:</t>
  </si>
  <si>
    <t>Паспорт
структурного элемента, входящего в процессную часть муниципальной программы
«Реализация молодежной политики в муниципальном образовании город Алексин»</t>
  </si>
  <si>
    <t>1. Комплекс процессных мероприятий
«Проведение мероприятий для молодежи».</t>
  </si>
  <si>
    <t xml:space="preserve">Сроки реализации </t>
  </si>
  <si>
    <t>2024-2028 годы</t>
  </si>
  <si>
    <t xml:space="preserve">Ответственный 
исполнитель </t>
  </si>
  <si>
    <t xml:space="preserve">Соисполнители </t>
  </si>
  <si>
    <t>Комитет по культуре, молодежной политике и спорту администрации  муниципального образования город Алексин.</t>
  </si>
  <si>
    <t xml:space="preserve">Цели </t>
  </si>
  <si>
    <t>Создание условий для успешного развития потенциала молодежи и ее эффективной самореализации и социализации.</t>
  </si>
  <si>
    <t xml:space="preserve">Задачи </t>
  </si>
  <si>
    <t>Привлечение молодежи к участию в мероприятиях различного уровня.</t>
  </si>
  <si>
    <t xml:space="preserve">Целевые показатели </t>
  </si>
  <si>
    <t>№ 
п/п</t>
  </si>
  <si>
    <t>На момент окончания реализации муниципальной программы</t>
  </si>
  <si>
    <t>Проведение мероприятия «День молодежи», единиц</t>
  </si>
  <si>
    <t>2.</t>
  </si>
  <si>
    <t>Проведение мероприятия  «Семейный Пикник», единиц</t>
  </si>
  <si>
    <t>3.</t>
  </si>
  <si>
    <t>Проведение  проекта «Газон», единиц</t>
  </si>
  <si>
    <t>4.</t>
  </si>
  <si>
    <t>Проведение мероприятия «Юнармейские игры», единиц</t>
  </si>
  <si>
    <t>5.</t>
  </si>
  <si>
    <t>Проведение мероприятия «День России», единиц</t>
  </si>
  <si>
    <t>6.</t>
  </si>
  <si>
    <t>Проведение мероприятия « В армии служить почетно»</t>
  </si>
  <si>
    <t>7.</t>
  </si>
  <si>
    <t>Проведение мероприятия "Живой урок истории", единиц</t>
  </si>
  <si>
    <t>Проведение мероприятия «День добровольца»</t>
  </si>
  <si>
    <t>8.</t>
  </si>
  <si>
    <t>Проведение мероприятия «День призывника», единиц</t>
  </si>
  <si>
    <t>9.</t>
  </si>
  <si>
    <t>Проведение мероприятия «День Флага», единиц</t>
  </si>
  <si>
    <t>10.</t>
  </si>
  <si>
    <t>Участие в региональных мероприятиях для молодежи, единиц</t>
  </si>
  <si>
    <t>Параметры финансового обеспечения комплекса процессных мероприятий 1</t>
  </si>
  <si>
    <t xml:space="preserve">Источники финансирования </t>
  </si>
  <si>
    <t xml:space="preserve">всего </t>
  </si>
  <si>
    <t xml:space="preserve">Местный бюджет </t>
  </si>
  <si>
    <t>2. Комплекс процессных мероприятий
«Выплата стипендии лучшим представителям молодёжи»</t>
  </si>
  <si>
    <t xml:space="preserve">Ответственный исполнитель </t>
  </si>
  <si>
    <t>Комитет по культуре, молодежной политике и спорту администрации  муниципального образования город Алексин</t>
  </si>
  <si>
    <t>Поддержка лучших представителей молодежи.</t>
  </si>
  <si>
    <t>Представители учащейся, студенческой и рабочей молодежи, человек</t>
  </si>
  <si>
    <t>Параметры финансового обеспечения комплекса процессных мероприятий 2</t>
  </si>
  <si>
    <t xml:space="preserve">Источники 
финансирования </t>
  </si>
  <si>
    <t>3. Комплекс процессных мероприятий
«Молодежь – будущее Алексина»</t>
  </si>
  <si>
    <t>Обеспечение условий для успешной социализации и эффективной самореализации молодежи</t>
  </si>
  <si>
    <t>Вовлечение молодежи в социальную практику; поддержка детского, молодежного и волонтерского движений; формирование в молодежной среде патриотических ценностей.</t>
  </si>
  <si>
    <t>Доля детей и молодежи  – членов детских, молодежных, патриотических объединений и волонтерского движения  от общей численности детей и молодежи (годовая периодичность, за отчетный период), %</t>
  </si>
  <si>
    <t>Численность детей и молодежи, участвующих в мероприятиях патриотической, научной, творческой, культурной направленности (годовая периодичность, за отчетный период), человек</t>
  </si>
  <si>
    <t>Количество мероприятий для детей и молодежи (годовая периодичность, за отчетный период), единиц</t>
  </si>
  <si>
    <t>Параметры финансового обеспечения комплекса процессных мероприятий 3</t>
  </si>
  <si>
    <r>
      <rPr>
        <b/>
        <sz val="10"/>
        <color theme="1"/>
        <rFont val="Times New Roman"/>
        <family val="1"/>
        <charset val="204"/>
      </rPr>
      <t>Местный бюджет всего:</t>
    </r>
    <r>
      <rPr>
        <sz val="10"/>
        <color theme="1"/>
        <rFont val="Times New Roman"/>
        <family val="1"/>
        <charset val="204"/>
      </rPr>
      <t xml:space="preserve">
в том числе за счет дотаций областного бюджета:</t>
    </r>
  </si>
  <si>
    <t>Итого</t>
  </si>
  <si>
    <t xml:space="preserve">Председатель комитета по культуре, молодежной политике и спорту 
администрации муниципального образования город Алексин  </t>
  </si>
  <si>
    <t>В.В. Зайцева</t>
  </si>
  <si>
    <t>Общий охват молодежи мероприятиями и проектами программы комплексного развития молодежной политики в субъектах Российской Федерации.</t>
  </si>
  <si>
    <t>Проведение мероприятия «Время молодых», единиц</t>
  </si>
  <si>
    <t>Проведение мероприятия «Лига интеллектуальных игр», единиц</t>
  </si>
  <si>
    <t>Проведение мероприятия «Путешествие в Рождество», единиц</t>
  </si>
  <si>
    <t>Проведение мероприятия «Военно-спортивная игра «Зарница», единиц</t>
  </si>
  <si>
    <t>Проведение мероприятия «Фестиваль автомобильного искусства», единиц</t>
  </si>
  <si>
    <t>Проведение мероприятия «Стрелковый ринг», единиц</t>
  </si>
  <si>
    <t>11.</t>
  </si>
  <si>
    <t>12.</t>
  </si>
  <si>
    <t>13.</t>
  </si>
  <si>
    <t>14.</t>
  </si>
  <si>
    <t>15.</t>
  </si>
  <si>
    <t>16.</t>
  </si>
  <si>
    <t>17.</t>
  </si>
  <si>
    <t>КОМИТЕТ ПО КУЛЬТУРЕ, МОЛОДЕЖНОЙ ПОЛИТИКЕ И СПОРТУ АДМИНИСТРАЦИИ МУНИЦИПАЛЬНОГО ОБРАЗОВАНИЯ ГОРОД АЛЕКСИН</t>
  </si>
  <si>
    <t>ПРИКАЗ</t>
  </si>
  <si>
    <t xml:space="preserve">«       » февраля 2026 г.                                                                  № </t>
  </si>
  <si>
    <t>О внесении изменений в приказ Комитета по культуре, молодежной политике и спорту администрации муниципального образования город Алексин от 09.01.2024 № 5 «Об утверждении паспортов структурных элементов и Плана реализации муниципальной программы «Реализация молодежной политики в муниципальном образовании город Алексин»</t>
  </si>
  <si>
    <t xml:space="preserve">           Руководствуясь Постановлением администрации   муниципального образования город Алексин от 10.10.2022 №1779 «Об утверждении порядка разработки, реализации и оценки эффективности муниципальных программ муниципального образования город Алексин», приказываю:
       1.	1.	Внести изменения в приказ от 09.01.2024 № 5 «Об утверждении паспортов структурных элементов и Плана реализации муниципальной программы «Реализация молодежной политики в муниципальном образовании город Алексин», изложив «План реализации» в новой редакции (Приложение №1).
       2.	Внести изменения в паспорт структурных элементов муниципальной программы «Реализация молодежной политики в муниципальном образовании город Алексин», изложив в новой редакции (Приложение №2)
       3.	Настоящий приказ вступает в силу с момента его подписания.
</t>
  </si>
  <si>
    <t>Председатель комитета по культуре, молодежной политике и спорту администрации МО город Алексин</t>
  </si>
  <si>
    <t>Крамской А.О.</t>
  </si>
  <si>
    <t>2026-2026 годы</t>
  </si>
  <si>
    <t>№ п\п</t>
  </si>
  <si>
    <t>Количество молодежи, получившей грант (субсидию) на реализацию проекта, человек</t>
  </si>
  <si>
    <t>4. Комплекс процессных мероприятиий "Предоставление грантов (субсидий) на реализацию молодежных проектов"</t>
  </si>
  <si>
    <t xml:space="preserve">Параметры финансового обеспечения комплекса процессных мероприятий 4 </t>
  </si>
  <si>
    <t>Значения показателя по годам</t>
  </si>
  <si>
    <t>18.</t>
  </si>
  <si>
    <t>Акция "Граффити Победы"</t>
  </si>
  <si>
    <t xml:space="preserve">Приложение №2
к приказу от «27» апреля 2026 г. №20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</si>
</sst>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0.00"/>
    <numFmt numFmtId="165" formatCode="#\ ##0"/>
  </numFmts>
  <fonts count="8">
    <font>
      <sz val="11"/>
      <color theme="1"/>
      <name val="Calibri"/>
      <charset val="13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17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/>
    <xf numFmtId="0" fontId="1" fillId="0" borderId="8" xfId="0" applyFont="1" applyBorder="1" applyAlignment="1">
      <alignment vertical="center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vertical="top" wrapText="1"/>
    </xf>
    <xf numFmtId="164" fontId="2" fillId="2" borderId="8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right" wrapText="1"/>
    </xf>
    <xf numFmtId="0" fontId="1" fillId="0" borderId="8" xfId="0" applyFont="1" applyBorder="1"/>
    <xf numFmtId="0" fontId="1" fillId="0" borderId="8" xfId="0" applyFont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left" wrapText="1"/>
    </xf>
    <xf numFmtId="0" fontId="1" fillId="2" borderId="8" xfId="0" applyFont="1" applyFill="1" applyBorder="1" applyAlignment="1">
      <alignment wrapText="1"/>
    </xf>
    <xf numFmtId="165" fontId="1" fillId="2" borderId="8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vertical="center" wrapText="1"/>
    </xf>
    <xf numFmtId="4" fontId="1" fillId="2" borderId="8" xfId="0" applyNumberFormat="1" applyFont="1" applyFill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0" xfId="0" applyFont="1" applyFill="1"/>
    <xf numFmtId="4" fontId="2" fillId="2" borderId="8" xfId="0" applyNumberFormat="1" applyFont="1" applyFill="1" applyBorder="1" applyAlignment="1">
      <alignment horizontal="center" vertical="center"/>
    </xf>
    <xf numFmtId="4" fontId="1" fillId="2" borderId="8" xfId="0" applyNumberFormat="1" applyFont="1" applyFill="1" applyBorder="1" applyAlignment="1">
      <alignment horizontal="center" vertical="center"/>
    </xf>
    <xf numFmtId="0" fontId="7" fillId="0" borderId="0" xfId="1" applyFont="1"/>
    <xf numFmtId="0" fontId="6" fillId="0" borderId="0" xfId="1" applyFont="1" applyAlignment="1">
      <alignment horizontal="center" vertical="center"/>
    </xf>
    <xf numFmtId="0" fontId="1" fillId="2" borderId="14" xfId="0" applyFont="1" applyFill="1" applyBorder="1" applyAlignment="1">
      <alignment horizontal="left" vertical="top" wrapText="1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2" borderId="8" xfId="0" applyNumberFormat="1" applyFont="1" applyFill="1" applyBorder="1" applyAlignment="1">
      <alignment horizontal="left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15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top" wrapText="1"/>
    </xf>
    <xf numFmtId="0" fontId="1" fillId="2" borderId="3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5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vertical="top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5" xfId="0" applyNumberFormat="1" applyFont="1" applyFill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2" borderId="8" xfId="0" applyFont="1" applyFill="1" applyBorder="1" applyAlignment="1">
      <alignment horizontal="left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15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15" xfId="0" applyFont="1" applyFill="1" applyBorder="1" applyAlignment="1">
      <alignment horizontal="left" vertical="top" wrapText="1"/>
    </xf>
    <xf numFmtId="165" fontId="1" fillId="2" borderId="8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2" fillId="0" borderId="0" xfId="0" applyFont="1"/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center" wrapText="1"/>
    </xf>
    <xf numFmtId="0" fontId="2" fillId="2" borderId="8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/>
    </xf>
    <xf numFmtId="0" fontId="2" fillId="2" borderId="10" xfId="0" applyFont="1" applyFill="1" applyBorder="1" applyAlignment="1">
      <alignment horizontal="left" vertical="top"/>
    </xf>
    <xf numFmtId="4" fontId="4" fillId="2" borderId="8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5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5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6" fillId="0" borderId="0" xfId="1" applyFont="1" applyAlignment="1">
      <alignment horizontal="center" wrapText="1"/>
    </xf>
    <xf numFmtId="0" fontId="7" fillId="0" borderId="0" xfId="1" applyFont="1"/>
    <xf numFmtId="0" fontId="7" fillId="0" borderId="0" xfId="1" applyFont="1" applyAlignment="1">
      <alignment horizontal="justify" vertical="distributed" wrapText="1" readingOrder="1"/>
    </xf>
    <xf numFmtId="0" fontId="6" fillId="0" borderId="0" xfId="1" applyFont="1" applyAlignment="1">
      <alignment wrapText="1"/>
    </xf>
    <xf numFmtId="0" fontId="6" fillId="0" borderId="0" xfId="1" applyFont="1" applyAlignment="1">
      <alignment horizontal="right" wrapText="1"/>
    </xf>
  </cellXfs>
  <cellStyles count="2">
    <cellStyle name="Обычный" xfId="0" builtinId="0"/>
    <cellStyle name="Обычный 2" xfId="1" xr:uid="{8D8A9383-412A-4D1C-906C-B10AEAFFE0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39D99-B7CB-4D88-8B54-F67D1DE9F413}">
  <sheetPr>
    <tabColor theme="5" tint="-0.249977111117893"/>
  </sheetPr>
  <dimension ref="A1:I36"/>
  <sheetViews>
    <sheetView view="pageLayout" topLeftCell="A22" zoomScaleNormal="100" workbookViewId="0">
      <selection sqref="A1:I3"/>
    </sheetView>
  </sheetViews>
  <sheetFormatPr defaultRowHeight="18.75"/>
  <cols>
    <col min="1" max="16384" width="9.140625" style="31"/>
  </cols>
  <sheetData>
    <row r="1" spans="1:9">
      <c r="A1" s="174" t="s">
        <v>114</v>
      </c>
      <c r="B1" s="174"/>
      <c r="C1" s="174"/>
      <c r="D1" s="174"/>
      <c r="E1" s="174"/>
      <c r="F1" s="174"/>
      <c r="G1" s="174"/>
      <c r="H1" s="174"/>
      <c r="I1" s="174"/>
    </row>
    <row r="2" spans="1:9">
      <c r="A2" s="174"/>
      <c r="B2" s="174"/>
      <c r="C2" s="174"/>
      <c r="D2" s="174"/>
      <c r="E2" s="174"/>
      <c r="F2" s="174"/>
      <c r="G2" s="174"/>
      <c r="H2" s="174"/>
      <c r="I2" s="174"/>
    </row>
    <row r="3" spans="1:9">
      <c r="A3" s="174"/>
      <c r="B3" s="174"/>
      <c r="C3" s="174"/>
      <c r="D3" s="174"/>
      <c r="E3" s="174"/>
      <c r="F3" s="174"/>
      <c r="G3" s="174"/>
      <c r="H3" s="174"/>
      <c r="I3" s="174"/>
    </row>
    <row r="5" spans="1:9">
      <c r="E5" s="32" t="s">
        <v>115</v>
      </c>
    </row>
    <row r="7" spans="1:9">
      <c r="A7" s="175" t="s">
        <v>116</v>
      </c>
      <c r="B7" s="175"/>
      <c r="C7" s="175"/>
      <c r="D7" s="175"/>
      <c r="E7" s="175"/>
      <c r="F7" s="175"/>
      <c r="G7" s="175"/>
      <c r="H7" s="175"/>
      <c r="I7" s="175"/>
    </row>
    <row r="9" spans="1:9" ht="15" customHeight="1">
      <c r="A9" s="174" t="s">
        <v>117</v>
      </c>
      <c r="B9" s="174"/>
      <c r="C9" s="174"/>
      <c r="D9" s="174"/>
      <c r="E9" s="174"/>
      <c r="F9" s="174"/>
      <c r="G9" s="174"/>
      <c r="H9" s="174"/>
      <c r="I9" s="174"/>
    </row>
    <row r="10" spans="1:9">
      <c r="A10" s="174"/>
      <c r="B10" s="174"/>
      <c r="C10" s="174"/>
      <c r="D10" s="174"/>
      <c r="E10" s="174"/>
      <c r="F10" s="174"/>
      <c r="G10" s="174"/>
      <c r="H10" s="174"/>
      <c r="I10" s="174"/>
    </row>
    <row r="11" spans="1:9">
      <c r="A11" s="174"/>
      <c r="B11" s="174"/>
      <c r="C11" s="174"/>
      <c r="D11" s="174"/>
      <c r="E11" s="174"/>
      <c r="F11" s="174"/>
      <c r="G11" s="174"/>
      <c r="H11" s="174"/>
      <c r="I11" s="174"/>
    </row>
    <row r="12" spans="1:9">
      <c r="A12" s="174"/>
      <c r="B12" s="174"/>
      <c r="C12" s="174"/>
      <c r="D12" s="174"/>
      <c r="E12" s="174"/>
      <c r="F12" s="174"/>
      <c r="G12" s="174"/>
      <c r="H12" s="174"/>
      <c r="I12" s="174"/>
    </row>
    <row r="13" spans="1:9">
      <c r="A13" s="174"/>
      <c r="B13" s="174"/>
      <c r="C13" s="174"/>
      <c r="D13" s="174"/>
      <c r="E13" s="174"/>
      <c r="F13" s="174"/>
      <c r="G13" s="174"/>
      <c r="H13" s="174"/>
      <c r="I13" s="174"/>
    </row>
    <row r="14" spans="1:9">
      <c r="A14" s="174"/>
      <c r="B14" s="174"/>
      <c r="C14" s="174"/>
      <c r="D14" s="174"/>
      <c r="E14" s="174"/>
      <c r="F14" s="174"/>
      <c r="G14" s="174"/>
      <c r="H14" s="174"/>
      <c r="I14" s="174"/>
    </row>
    <row r="16" spans="1:9" ht="18.75" customHeight="1">
      <c r="A16" s="176" t="s">
        <v>118</v>
      </c>
      <c r="B16" s="176"/>
      <c r="C16" s="176"/>
      <c r="D16" s="176"/>
      <c r="E16" s="176"/>
      <c r="F16" s="176"/>
      <c r="G16" s="176"/>
      <c r="H16" s="176"/>
      <c r="I16" s="176"/>
    </row>
    <row r="17" spans="1:9">
      <c r="A17" s="176"/>
      <c r="B17" s="176"/>
      <c r="C17" s="176"/>
      <c r="D17" s="176"/>
      <c r="E17" s="176"/>
      <c r="F17" s="176"/>
      <c r="G17" s="176"/>
      <c r="H17" s="176"/>
      <c r="I17" s="176"/>
    </row>
    <row r="18" spans="1:9">
      <c r="A18" s="176"/>
      <c r="B18" s="176"/>
      <c r="C18" s="176"/>
      <c r="D18" s="176"/>
      <c r="E18" s="176"/>
      <c r="F18" s="176"/>
      <c r="G18" s="176"/>
      <c r="H18" s="176"/>
      <c r="I18" s="176"/>
    </row>
    <row r="19" spans="1:9">
      <c r="A19" s="176"/>
      <c r="B19" s="176"/>
      <c r="C19" s="176"/>
      <c r="D19" s="176"/>
      <c r="E19" s="176"/>
      <c r="F19" s="176"/>
      <c r="G19" s="176"/>
      <c r="H19" s="176"/>
      <c r="I19" s="176"/>
    </row>
    <row r="20" spans="1:9">
      <c r="A20" s="176"/>
      <c r="B20" s="176"/>
      <c r="C20" s="176"/>
      <c r="D20" s="176"/>
      <c r="E20" s="176"/>
      <c r="F20" s="176"/>
      <c r="G20" s="176"/>
      <c r="H20" s="176"/>
      <c r="I20" s="176"/>
    </row>
    <row r="21" spans="1:9">
      <c r="A21" s="176"/>
      <c r="B21" s="176"/>
      <c r="C21" s="176"/>
      <c r="D21" s="176"/>
      <c r="E21" s="176"/>
      <c r="F21" s="176"/>
      <c r="G21" s="176"/>
      <c r="H21" s="176"/>
      <c r="I21" s="176"/>
    </row>
    <row r="22" spans="1:9">
      <c r="A22" s="176"/>
      <c r="B22" s="176"/>
      <c r="C22" s="176"/>
      <c r="D22" s="176"/>
      <c r="E22" s="176"/>
      <c r="F22" s="176"/>
      <c r="G22" s="176"/>
      <c r="H22" s="176"/>
      <c r="I22" s="176"/>
    </row>
    <row r="23" spans="1:9">
      <c r="A23" s="176"/>
      <c r="B23" s="176"/>
      <c r="C23" s="176"/>
      <c r="D23" s="176"/>
      <c r="E23" s="176"/>
      <c r="F23" s="176"/>
      <c r="G23" s="176"/>
      <c r="H23" s="176"/>
      <c r="I23" s="176"/>
    </row>
    <row r="24" spans="1:9">
      <c r="A24" s="176"/>
      <c r="B24" s="176"/>
      <c r="C24" s="176"/>
      <c r="D24" s="176"/>
      <c r="E24" s="176"/>
      <c r="F24" s="176"/>
      <c r="G24" s="176"/>
      <c r="H24" s="176"/>
      <c r="I24" s="176"/>
    </row>
    <row r="25" spans="1:9">
      <c r="A25" s="176"/>
      <c r="B25" s="176"/>
      <c r="C25" s="176"/>
      <c r="D25" s="176"/>
      <c r="E25" s="176"/>
      <c r="F25" s="176"/>
      <c r="G25" s="176"/>
      <c r="H25" s="176"/>
      <c r="I25" s="176"/>
    </row>
    <row r="26" spans="1:9">
      <c r="A26" s="176"/>
      <c r="B26" s="176"/>
      <c r="C26" s="176"/>
      <c r="D26" s="176"/>
      <c r="E26" s="176"/>
      <c r="F26" s="176"/>
      <c r="G26" s="176"/>
      <c r="H26" s="176"/>
      <c r="I26" s="176"/>
    </row>
    <row r="27" spans="1:9">
      <c r="A27" s="176"/>
      <c r="B27" s="176"/>
      <c r="C27" s="176"/>
      <c r="D27" s="176"/>
      <c r="E27" s="176"/>
      <c r="F27" s="176"/>
      <c r="G27" s="176"/>
      <c r="H27" s="176"/>
      <c r="I27" s="176"/>
    </row>
    <row r="28" spans="1:9">
      <c r="A28" s="176"/>
      <c r="B28" s="176"/>
      <c r="C28" s="176"/>
      <c r="D28" s="176"/>
      <c r="E28" s="176"/>
      <c r="F28" s="176"/>
      <c r="G28" s="176"/>
      <c r="H28" s="176"/>
      <c r="I28" s="176"/>
    </row>
    <row r="29" spans="1:9">
      <c r="A29" s="176"/>
      <c r="B29" s="176"/>
      <c r="C29" s="176"/>
      <c r="D29" s="176"/>
      <c r="E29" s="176"/>
      <c r="F29" s="176"/>
      <c r="G29" s="176"/>
      <c r="H29" s="176"/>
      <c r="I29" s="176"/>
    </row>
    <row r="33" spans="1:9">
      <c r="A33" s="177" t="s">
        <v>119</v>
      </c>
      <c r="B33" s="177"/>
      <c r="C33" s="177"/>
      <c r="D33" s="177"/>
    </row>
    <row r="34" spans="1:9">
      <c r="A34" s="177"/>
      <c r="B34" s="177"/>
      <c r="C34" s="177"/>
      <c r="D34" s="177"/>
    </row>
    <row r="35" spans="1:9" ht="18.75" customHeight="1">
      <c r="A35" s="177"/>
      <c r="B35" s="177"/>
      <c r="C35" s="177"/>
      <c r="D35" s="177"/>
      <c r="G35" s="178" t="s">
        <v>120</v>
      </c>
      <c r="H35" s="178"/>
      <c r="I35" s="178"/>
    </row>
    <row r="36" spans="1:9">
      <c r="A36" s="177"/>
      <c r="B36" s="177"/>
      <c r="C36" s="177"/>
      <c r="D36" s="177"/>
    </row>
  </sheetData>
  <mergeCells count="6">
    <mergeCell ref="A1:I3"/>
    <mergeCell ref="A7:I7"/>
    <mergeCell ref="A9:I14"/>
    <mergeCell ref="A16:I29"/>
    <mergeCell ref="A33:D36"/>
    <mergeCell ref="G35:I35"/>
  </mergeCells>
  <dataValidations count="1">
    <dataValidation type="list" allowBlank="1" showInputMessage="1" showErrorMessage="1" sqref="G35" xr:uid="{5B4B228C-AE47-43EA-AD15-596D84941CCB}">
      <formula1>"Зайцева В.В.,Крамской А.О., Анохина Е. В."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  <pageSetUpPr fitToPage="1"/>
  </sheetPr>
  <dimension ref="A1:XFC175"/>
  <sheetViews>
    <sheetView tabSelected="1" view="pageLayout" topLeftCell="A153" zoomScaleNormal="100" workbookViewId="0">
      <selection activeCell="A173" sqref="A173:J174"/>
    </sheetView>
  </sheetViews>
  <sheetFormatPr defaultColWidth="9" defaultRowHeight="15"/>
  <cols>
    <col min="1" max="1" width="13.85546875" style="1" customWidth="1"/>
    <col min="2" max="2" width="3.85546875" style="1" customWidth="1"/>
    <col min="3" max="3" width="19.42578125" style="1" customWidth="1"/>
    <col min="4" max="4" width="13.28515625" style="1" customWidth="1"/>
    <col min="5" max="5" width="1" style="1" customWidth="1"/>
    <col min="6" max="6" width="12.85546875" style="1" customWidth="1"/>
    <col min="7" max="7" width="2.5703125" style="1" hidden="1" customWidth="1"/>
    <col min="8" max="8" width="2.5703125" style="1" customWidth="1"/>
    <col min="9" max="9" width="10.7109375" style="1" customWidth="1"/>
    <col min="10" max="10" width="14.42578125" style="1" customWidth="1"/>
    <col min="11" max="11" width="5.140625" style="1" hidden="1" customWidth="1"/>
    <col min="12" max="12" width="16.7109375" style="1" customWidth="1"/>
    <col min="13" max="13" width="22" style="1" customWidth="1"/>
    <col min="14" max="14" width="14" style="1" customWidth="1"/>
    <col min="15" max="16383" width="9.140625" style="1"/>
    <col min="16384" max="16384" width="9.140625"/>
  </cols>
  <sheetData>
    <row r="1" spans="1:13" ht="27.75" customHeight="1">
      <c r="J1" s="63" t="s">
        <v>129</v>
      </c>
      <c r="K1" s="63"/>
      <c r="L1" s="63"/>
      <c r="M1" s="63"/>
    </row>
    <row r="2" spans="1:13" ht="27.75" customHeight="1">
      <c r="J2" s="15"/>
      <c r="K2" s="15"/>
      <c r="L2" s="15"/>
      <c r="M2" s="15"/>
    </row>
    <row r="3" spans="1:13" ht="15" customHeight="1">
      <c r="B3" s="64" t="s">
        <v>0</v>
      </c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3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3">
      <c r="B5" s="3"/>
      <c r="C5" s="3"/>
      <c r="D5" s="3"/>
      <c r="E5" s="3"/>
      <c r="F5" s="3"/>
      <c r="G5" s="3"/>
      <c r="H5" s="3"/>
      <c r="I5" s="3"/>
      <c r="J5" s="3"/>
    </row>
    <row r="6" spans="1:13" ht="15" customHeight="1">
      <c r="B6" s="64" t="s">
        <v>1</v>
      </c>
      <c r="C6" s="64"/>
      <c r="D6" s="64"/>
      <c r="E6" s="64"/>
      <c r="F6" s="64"/>
      <c r="G6" s="64"/>
      <c r="H6" s="64"/>
      <c r="I6" s="64"/>
      <c r="J6" s="64"/>
      <c r="K6" s="64"/>
      <c r="L6" s="64"/>
    </row>
    <row r="7" spans="1:13"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</row>
    <row r="8" spans="1:13"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</row>
    <row r="10" spans="1:13">
      <c r="A10" s="43" t="s">
        <v>2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5"/>
    </row>
    <row r="11" spans="1:13" ht="18" customHeight="1">
      <c r="A11" s="65" t="s">
        <v>3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7"/>
    </row>
    <row r="12" spans="1:13" ht="12.75" hidden="1" customHeight="1">
      <c r="A12" s="68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70"/>
    </row>
    <row r="13" spans="1:13" ht="31.5" hidden="1" customHeight="1">
      <c r="A13" s="71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3"/>
    </row>
    <row r="14" spans="1:13" ht="23.25" customHeight="1">
      <c r="A14" s="4" t="s">
        <v>4</v>
      </c>
      <c r="B14" s="46" t="s">
        <v>5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8"/>
    </row>
    <row r="15" spans="1:13" ht="35.1" customHeight="1">
      <c r="A15" s="4" t="s">
        <v>6</v>
      </c>
      <c r="B15" s="43" t="s">
        <v>7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5"/>
    </row>
    <row r="16" spans="1:13" ht="21.95" customHeight="1">
      <c r="A16" s="4" t="s">
        <v>8</v>
      </c>
      <c r="B16" s="46" t="s">
        <v>9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8"/>
    </row>
    <row r="17" spans="1:13" ht="33" customHeight="1">
      <c r="A17" s="78" t="s">
        <v>10</v>
      </c>
      <c r="B17" s="49" t="s">
        <v>11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1"/>
    </row>
    <row r="18" spans="1:13" ht="47.25" hidden="1" customHeight="1">
      <c r="A18" s="78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16"/>
    </row>
    <row r="19" spans="1:13" ht="31.5" hidden="1" customHeight="1">
      <c r="A19" s="78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16"/>
    </row>
    <row r="20" spans="1:13" ht="2.25" customHeight="1">
      <c r="A20" s="78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16"/>
    </row>
    <row r="21" spans="1:13" ht="2.1" customHeight="1">
      <c r="A21" s="78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16"/>
    </row>
    <row r="22" spans="1:13" ht="15.95" customHeight="1">
      <c r="A22" s="5" t="s">
        <v>12</v>
      </c>
      <c r="B22" s="46" t="s">
        <v>13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</row>
    <row r="23" spans="1:13" ht="13.5" customHeight="1">
      <c r="A23" s="78" t="s">
        <v>14</v>
      </c>
      <c r="B23" s="78" t="s">
        <v>15</v>
      </c>
      <c r="C23" s="78" t="s">
        <v>16</v>
      </c>
      <c r="D23" s="74" t="s">
        <v>17</v>
      </c>
      <c r="E23" s="75"/>
      <c r="F23" s="75"/>
      <c r="G23" s="75"/>
      <c r="H23" s="75"/>
      <c r="I23" s="75"/>
      <c r="J23" s="75"/>
      <c r="K23" s="75"/>
      <c r="L23" s="75"/>
      <c r="M23" s="76"/>
    </row>
    <row r="24" spans="1:13" ht="52.5" customHeight="1">
      <c r="A24" s="78"/>
      <c r="B24" s="78"/>
      <c r="C24" s="78"/>
      <c r="D24" s="77" t="s">
        <v>18</v>
      </c>
      <c r="E24" s="77"/>
      <c r="F24" s="77" t="s">
        <v>19</v>
      </c>
      <c r="G24" s="77"/>
      <c r="H24" s="74" t="s">
        <v>20</v>
      </c>
      <c r="I24" s="76"/>
      <c r="J24" s="77" t="s">
        <v>21</v>
      </c>
      <c r="K24" s="77"/>
      <c r="L24" s="77" t="s">
        <v>22</v>
      </c>
      <c r="M24" s="77" t="s">
        <v>23</v>
      </c>
    </row>
    <row r="25" spans="1:13" hidden="1">
      <c r="A25" s="78"/>
      <c r="B25" s="78"/>
      <c r="C25" s="78"/>
      <c r="D25" s="77"/>
      <c r="E25" s="77"/>
      <c r="F25" s="77"/>
      <c r="G25" s="77"/>
      <c r="H25" s="6"/>
      <c r="I25" s="6"/>
      <c r="J25" s="77"/>
      <c r="K25" s="77"/>
      <c r="L25" s="77"/>
      <c r="M25" s="77"/>
    </row>
    <row r="26" spans="1:13" ht="102">
      <c r="A26" s="78"/>
      <c r="B26" s="5" t="s">
        <v>24</v>
      </c>
      <c r="C26" s="5" t="s">
        <v>25</v>
      </c>
      <c r="D26" s="77">
        <v>1</v>
      </c>
      <c r="E26" s="77"/>
      <c r="F26" s="77" t="s">
        <v>26</v>
      </c>
      <c r="G26" s="77"/>
      <c r="H26" s="74" t="s">
        <v>26</v>
      </c>
      <c r="I26" s="76"/>
      <c r="J26" s="77" t="s">
        <v>26</v>
      </c>
      <c r="K26" s="77"/>
      <c r="L26" s="6" t="s">
        <v>26</v>
      </c>
      <c r="M26" s="6">
        <v>1</v>
      </c>
    </row>
    <row r="27" spans="1:13" ht="15" customHeight="1">
      <c r="A27" s="59" t="s">
        <v>27</v>
      </c>
      <c r="B27" s="79" t="s">
        <v>28</v>
      </c>
      <c r="C27" s="80"/>
      <c r="D27" s="41" t="s">
        <v>29</v>
      </c>
      <c r="E27" s="53"/>
      <c r="F27" s="53"/>
      <c r="G27" s="53"/>
      <c r="H27" s="53"/>
      <c r="I27" s="53"/>
      <c r="J27" s="53"/>
      <c r="K27" s="53"/>
      <c r="L27" s="53"/>
      <c r="M27" s="42"/>
    </row>
    <row r="28" spans="1:13" ht="12.75" customHeight="1">
      <c r="A28" s="59"/>
      <c r="B28" s="81"/>
      <c r="C28" s="82"/>
      <c r="D28" s="7" t="s">
        <v>30</v>
      </c>
      <c r="E28" s="54" t="s">
        <v>18</v>
      </c>
      <c r="F28" s="54"/>
      <c r="G28" s="7" t="s">
        <v>19</v>
      </c>
      <c r="H28" s="41" t="s">
        <v>19</v>
      </c>
      <c r="I28" s="42"/>
      <c r="J28" s="7" t="s">
        <v>20</v>
      </c>
      <c r="K28" s="54" t="s">
        <v>21</v>
      </c>
      <c r="L28" s="54"/>
      <c r="M28" s="17" t="s">
        <v>22</v>
      </c>
    </row>
    <row r="29" spans="1:13">
      <c r="A29" s="59"/>
      <c r="B29" s="55" t="s">
        <v>31</v>
      </c>
      <c r="C29" s="55"/>
      <c r="D29" s="8">
        <f>D30+D31+D32</f>
        <v>908163.27</v>
      </c>
      <c r="E29" s="56">
        <f>E30+E31+E32</f>
        <v>908163.27</v>
      </c>
      <c r="F29" s="56"/>
      <c r="G29" s="8">
        <f>SUM(G30,G32)</f>
        <v>0</v>
      </c>
      <c r="H29" s="57">
        <f t="shared" ref="H29:M29" si="0">H30+H31+H32</f>
        <v>0</v>
      </c>
      <c r="I29" s="58"/>
      <c r="J29" s="8">
        <f t="shared" si="0"/>
        <v>0</v>
      </c>
      <c r="K29" s="56">
        <f t="shared" si="0"/>
        <v>0</v>
      </c>
      <c r="L29" s="56"/>
      <c r="M29" s="8">
        <f t="shared" si="0"/>
        <v>0</v>
      </c>
    </row>
    <row r="30" spans="1:13">
      <c r="A30" s="59"/>
      <c r="B30" s="59" t="s">
        <v>32</v>
      </c>
      <c r="C30" s="59"/>
      <c r="D30" s="8">
        <f>E30+H30+J30+K30</f>
        <v>854400</v>
      </c>
      <c r="E30" s="60">
        <v>854400</v>
      </c>
      <c r="F30" s="60"/>
      <c r="G30" s="10">
        <v>0</v>
      </c>
      <c r="H30" s="61">
        <v>0</v>
      </c>
      <c r="I30" s="62"/>
      <c r="J30" s="9">
        <v>0</v>
      </c>
      <c r="K30" s="60">
        <v>0</v>
      </c>
      <c r="L30" s="60"/>
      <c r="M30" s="9">
        <v>0</v>
      </c>
    </row>
    <row r="31" spans="1:13">
      <c r="A31" s="59"/>
      <c r="B31" s="59" t="s">
        <v>33</v>
      </c>
      <c r="C31" s="59"/>
      <c r="D31" s="8">
        <f>E31+H31+J31+K31</f>
        <v>18163.27</v>
      </c>
      <c r="E31" s="60">
        <v>18163.27</v>
      </c>
      <c r="F31" s="60"/>
      <c r="G31" s="10">
        <v>0</v>
      </c>
      <c r="H31" s="61">
        <v>0</v>
      </c>
      <c r="I31" s="62"/>
      <c r="J31" s="9">
        <v>0</v>
      </c>
      <c r="K31" s="60">
        <v>0</v>
      </c>
      <c r="L31" s="60"/>
      <c r="M31" s="9">
        <v>0</v>
      </c>
    </row>
    <row r="32" spans="1:13" ht="11.25" customHeight="1">
      <c r="A32" s="59"/>
      <c r="B32" s="59" t="s">
        <v>34</v>
      </c>
      <c r="C32" s="59"/>
      <c r="D32" s="8">
        <f>E32+H32+J32+K32</f>
        <v>35600</v>
      </c>
      <c r="E32" s="60">
        <v>35600</v>
      </c>
      <c r="F32" s="60"/>
      <c r="G32" s="10">
        <v>0</v>
      </c>
      <c r="H32" s="61">
        <v>0</v>
      </c>
      <c r="I32" s="62"/>
      <c r="J32" s="9">
        <v>0</v>
      </c>
      <c r="K32" s="60">
        <v>0</v>
      </c>
      <c r="L32" s="60"/>
      <c r="M32" s="9">
        <v>0</v>
      </c>
    </row>
    <row r="33" spans="1:13" ht="15.95" customHeight="1">
      <c r="A33" s="83" t="s">
        <v>35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5"/>
    </row>
    <row r="34" spans="1:13" ht="24" customHeight="1">
      <c r="A34" s="11" t="s">
        <v>4</v>
      </c>
      <c r="B34" s="86" t="s">
        <v>36</v>
      </c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8"/>
    </row>
    <row r="35" spans="1:13" ht="27" customHeight="1">
      <c r="A35" s="11" t="s">
        <v>6</v>
      </c>
      <c r="B35" s="86" t="s">
        <v>7</v>
      </c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8"/>
    </row>
    <row r="36" spans="1:13" ht="17.100000000000001" customHeight="1">
      <c r="A36" s="11" t="s">
        <v>8</v>
      </c>
      <c r="B36" s="86" t="s">
        <v>9</v>
      </c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8"/>
    </row>
    <row r="37" spans="1:13" ht="12.75" customHeight="1">
      <c r="A37" s="12" t="s">
        <v>10</v>
      </c>
      <c r="B37" s="89" t="s">
        <v>37</v>
      </c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1"/>
    </row>
    <row r="38" spans="1:13" ht="24" customHeight="1">
      <c r="A38" s="12" t="s">
        <v>12</v>
      </c>
      <c r="B38" s="86" t="s">
        <v>38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8"/>
    </row>
    <row r="39" spans="1:13" ht="11.25" customHeight="1">
      <c r="A39" s="92" t="s">
        <v>14</v>
      </c>
      <c r="B39" s="92" t="s">
        <v>15</v>
      </c>
      <c r="C39" s="92" t="s">
        <v>16</v>
      </c>
      <c r="D39" s="41" t="s">
        <v>17</v>
      </c>
      <c r="E39" s="53"/>
      <c r="F39" s="53"/>
      <c r="G39" s="53"/>
      <c r="H39" s="53"/>
      <c r="I39" s="53"/>
      <c r="J39" s="53"/>
      <c r="K39" s="53"/>
      <c r="L39" s="53"/>
      <c r="M39" s="42"/>
    </row>
    <row r="40" spans="1:13" ht="11.25" customHeight="1">
      <c r="A40" s="92"/>
      <c r="B40" s="92"/>
      <c r="C40" s="92"/>
      <c r="D40" s="54" t="s">
        <v>18</v>
      </c>
      <c r="E40" s="54"/>
      <c r="F40" s="54" t="s">
        <v>19</v>
      </c>
      <c r="G40" s="54"/>
      <c r="H40" s="54" t="s">
        <v>20</v>
      </c>
      <c r="I40" s="54"/>
      <c r="J40" s="54" t="s">
        <v>21</v>
      </c>
      <c r="K40" s="54"/>
      <c r="L40" s="77" t="s">
        <v>22</v>
      </c>
      <c r="M40" s="54" t="s">
        <v>23</v>
      </c>
    </row>
    <row r="41" spans="1:13" ht="27.75" customHeight="1">
      <c r="A41" s="92"/>
      <c r="B41" s="92"/>
      <c r="C41" s="92"/>
      <c r="D41" s="54"/>
      <c r="E41" s="54"/>
      <c r="F41" s="54"/>
      <c r="G41" s="54"/>
      <c r="H41" s="54"/>
      <c r="I41" s="54"/>
      <c r="J41" s="54"/>
      <c r="K41" s="54"/>
      <c r="L41" s="77"/>
      <c r="M41" s="54"/>
    </row>
    <row r="42" spans="1:13" ht="77.25" customHeight="1">
      <c r="A42" s="92"/>
      <c r="B42" s="13" t="s">
        <v>24</v>
      </c>
      <c r="C42" s="13" t="s">
        <v>25</v>
      </c>
      <c r="D42" s="54">
        <v>1</v>
      </c>
      <c r="E42" s="54"/>
      <c r="F42" s="54">
        <v>1</v>
      </c>
      <c r="G42" s="54"/>
      <c r="H42" s="41" t="s">
        <v>26</v>
      </c>
      <c r="I42" s="42"/>
      <c r="J42" s="54" t="s">
        <v>26</v>
      </c>
      <c r="K42" s="54"/>
      <c r="L42" s="6" t="s">
        <v>26</v>
      </c>
      <c r="M42" s="7">
        <v>1</v>
      </c>
    </row>
    <row r="43" spans="1:13" ht="12.75" customHeight="1">
      <c r="A43" s="59" t="s">
        <v>39</v>
      </c>
      <c r="B43" s="79" t="s">
        <v>28</v>
      </c>
      <c r="C43" s="80"/>
      <c r="D43" s="41" t="s">
        <v>29</v>
      </c>
      <c r="E43" s="53"/>
      <c r="F43" s="53"/>
      <c r="G43" s="53"/>
      <c r="H43" s="53"/>
      <c r="I43" s="53"/>
      <c r="J43" s="53"/>
      <c r="K43" s="53"/>
      <c r="L43" s="53"/>
      <c r="M43" s="42"/>
    </row>
    <row r="44" spans="1:13" ht="12.75" customHeight="1">
      <c r="A44" s="59"/>
      <c r="B44" s="81"/>
      <c r="C44" s="82"/>
      <c r="D44" s="7" t="s">
        <v>30</v>
      </c>
      <c r="E44" s="54" t="s">
        <v>18</v>
      </c>
      <c r="F44" s="54"/>
      <c r="G44" s="7" t="s">
        <v>19</v>
      </c>
      <c r="H44" s="41" t="s">
        <v>19</v>
      </c>
      <c r="I44" s="42"/>
      <c r="J44" s="7" t="s">
        <v>20</v>
      </c>
      <c r="K44" s="54" t="s">
        <v>21</v>
      </c>
      <c r="L44" s="54"/>
      <c r="M44" s="17" t="s">
        <v>22</v>
      </c>
    </row>
    <row r="45" spans="1:13">
      <c r="A45" s="59"/>
      <c r="B45" s="55" t="s">
        <v>31</v>
      </c>
      <c r="C45" s="55"/>
      <c r="D45" s="23">
        <f>D46+D47+D48</f>
        <v>2126763.25</v>
      </c>
      <c r="E45" s="93">
        <f>E46+E47+E48</f>
        <v>1061233.1499999999</v>
      </c>
      <c r="F45" s="93"/>
      <c r="G45" s="24">
        <f>SUM(G46:J48)</f>
        <v>1065530.1000000001</v>
      </c>
      <c r="H45" s="94">
        <f t="shared" ref="H45:M45" si="1">H46+H47+H48</f>
        <v>1065530.1000000001</v>
      </c>
      <c r="I45" s="95"/>
      <c r="J45" s="23">
        <f t="shared" si="1"/>
        <v>0</v>
      </c>
      <c r="K45" s="93">
        <f t="shared" si="1"/>
        <v>0</v>
      </c>
      <c r="L45" s="93"/>
      <c r="M45" s="23">
        <f t="shared" si="1"/>
        <v>0</v>
      </c>
    </row>
    <row r="46" spans="1:13">
      <c r="A46" s="59"/>
      <c r="B46" s="59" t="s">
        <v>33</v>
      </c>
      <c r="C46" s="59"/>
      <c r="D46" s="23">
        <f>E46+H46+J46+K46</f>
        <v>126763.25</v>
      </c>
      <c r="E46" s="96">
        <v>61233.15</v>
      </c>
      <c r="F46" s="96"/>
      <c r="G46" s="26">
        <v>0</v>
      </c>
      <c r="H46" s="97">
        <v>65530.1</v>
      </c>
      <c r="I46" s="98"/>
      <c r="J46" s="25">
        <v>0</v>
      </c>
      <c r="K46" s="96">
        <v>0</v>
      </c>
      <c r="L46" s="96"/>
      <c r="M46" s="25">
        <v>0</v>
      </c>
    </row>
    <row r="47" spans="1:13" ht="16.5" customHeight="1">
      <c r="A47" s="59"/>
      <c r="B47" s="59" t="s">
        <v>34</v>
      </c>
      <c r="C47" s="59"/>
      <c r="D47" s="23">
        <f>E47+H47+J47+K47</f>
        <v>2000000</v>
      </c>
      <c r="E47" s="96">
        <v>1000000</v>
      </c>
      <c r="F47" s="96"/>
      <c r="G47" s="26">
        <v>0</v>
      </c>
      <c r="H47" s="97">
        <v>1000000</v>
      </c>
      <c r="I47" s="98"/>
      <c r="J47" s="25">
        <v>0</v>
      </c>
      <c r="K47" s="96">
        <v>0</v>
      </c>
      <c r="L47" s="96"/>
      <c r="M47" s="25">
        <v>0</v>
      </c>
    </row>
    <row r="48" spans="1:13" ht="17.25" customHeight="1">
      <c r="A48" s="59"/>
      <c r="B48" s="59" t="s">
        <v>32</v>
      </c>
      <c r="C48" s="59"/>
      <c r="D48" s="23">
        <f>E48+H48+J48+K48</f>
        <v>0</v>
      </c>
      <c r="E48" s="96">
        <v>0</v>
      </c>
      <c r="F48" s="96"/>
      <c r="G48" s="26">
        <v>0</v>
      </c>
      <c r="H48" s="97">
        <v>0</v>
      </c>
      <c r="I48" s="98"/>
      <c r="J48" s="25">
        <v>0</v>
      </c>
      <c r="K48" s="96">
        <v>0</v>
      </c>
      <c r="L48" s="96"/>
      <c r="M48" s="25">
        <v>0</v>
      </c>
    </row>
    <row r="49" spans="1:13" ht="17.25" customHeight="1">
      <c r="A49" s="99" t="s">
        <v>40</v>
      </c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1"/>
    </row>
    <row r="50" spans="1:13" ht="28.5" customHeight="1">
      <c r="A50" s="11" t="s">
        <v>4</v>
      </c>
      <c r="B50" s="86" t="s">
        <v>41</v>
      </c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8"/>
    </row>
    <row r="51" spans="1:13" ht="25.5" customHeight="1">
      <c r="A51" s="11" t="s">
        <v>6</v>
      </c>
      <c r="B51" s="86" t="s">
        <v>7</v>
      </c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8"/>
    </row>
    <row r="52" spans="1:13" ht="17.25" customHeight="1">
      <c r="A52" s="11" t="s">
        <v>8</v>
      </c>
      <c r="B52" s="86" t="s">
        <v>9</v>
      </c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8"/>
    </row>
    <row r="53" spans="1:13" ht="17.25" customHeight="1">
      <c r="A53" s="12" t="s">
        <v>10</v>
      </c>
      <c r="B53" s="89" t="s">
        <v>37</v>
      </c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1"/>
    </row>
    <row r="54" spans="1:13" ht="17.25" customHeight="1">
      <c r="A54" s="12" t="s">
        <v>12</v>
      </c>
      <c r="B54" s="86" t="s">
        <v>38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8"/>
    </row>
    <row r="55" spans="1:13" ht="17.25" customHeight="1">
      <c r="A55" s="102" t="s">
        <v>14</v>
      </c>
      <c r="B55" s="92" t="s">
        <v>15</v>
      </c>
      <c r="C55" s="92" t="s">
        <v>16</v>
      </c>
      <c r="D55" s="41" t="s">
        <v>17</v>
      </c>
      <c r="E55" s="53"/>
      <c r="F55" s="53"/>
      <c r="G55" s="53"/>
      <c r="H55" s="53"/>
      <c r="I55" s="53"/>
      <c r="J55" s="53"/>
      <c r="K55" s="53"/>
      <c r="L55" s="53"/>
      <c r="M55" s="42"/>
    </row>
    <row r="56" spans="1:13" ht="20.25" customHeight="1">
      <c r="A56" s="103"/>
      <c r="B56" s="92"/>
      <c r="C56" s="92"/>
      <c r="D56" s="54" t="s">
        <v>18</v>
      </c>
      <c r="E56" s="54"/>
      <c r="F56" s="54" t="s">
        <v>19</v>
      </c>
      <c r="G56" s="54"/>
      <c r="H56" s="54" t="s">
        <v>20</v>
      </c>
      <c r="I56" s="54"/>
      <c r="J56" s="54" t="s">
        <v>21</v>
      </c>
      <c r="K56" s="54"/>
      <c r="L56" s="77" t="s">
        <v>22</v>
      </c>
      <c r="M56" s="54" t="s">
        <v>23</v>
      </c>
    </row>
    <row r="57" spans="1:13" ht="28.5" customHeight="1">
      <c r="A57" s="103"/>
      <c r="B57" s="92"/>
      <c r="C57" s="92"/>
      <c r="D57" s="54"/>
      <c r="E57" s="54"/>
      <c r="F57" s="54"/>
      <c r="G57" s="54"/>
      <c r="H57" s="54"/>
      <c r="I57" s="54"/>
      <c r="J57" s="54"/>
      <c r="K57" s="54"/>
      <c r="L57" s="77"/>
      <c r="M57" s="54"/>
    </row>
    <row r="58" spans="1:13" ht="75" customHeight="1">
      <c r="A58" s="103"/>
      <c r="B58" s="102" t="s">
        <v>24</v>
      </c>
      <c r="C58" s="105" t="s">
        <v>25</v>
      </c>
      <c r="D58" s="111" t="s">
        <v>26</v>
      </c>
      <c r="E58" s="112"/>
      <c r="F58" s="111">
        <v>1</v>
      </c>
      <c r="G58" s="112"/>
      <c r="H58" s="111" t="s">
        <v>26</v>
      </c>
      <c r="I58" s="112"/>
      <c r="J58" s="111" t="s">
        <v>26</v>
      </c>
      <c r="K58" s="112"/>
      <c r="L58" s="108" t="s">
        <v>26</v>
      </c>
      <c r="M58" s="142">
        <v>1</v>
      </c>
    </row>
    <row r="59" spans="1:13" ht="24" hidden="1" customHeight="1">
      <c r="A59" s="103"/>
      <c r="B59" s="103"/>
      <c r="C59" s="106"/>
      <c r="D59" s="113"/>
      <c r="E59" s="114"/>
      <c r="F59" s="113"/>
      <c r="G59" s="114"/>
      <c r="H59" s="113"/>
      <c r="I59" s="114"/>
      <c r="J59" s="113"/>
      <c r="K59" s="114"/>
      <c r="L59" s="109"/>
      <c r="M59" s="143"/>
    </row>
    <row r="60" spans="1:13" ht="2.25" customHeight="1">
      <c r="A60" s="103"/>
      <c r="B60" s="104"/>
      <c r="C60" s="107"/>
      <c r="D60" s="115"/>
      <c r="E60" s="116"/>
      <c r="F60" s="115"/>
      <c r="G60" s="116"/>
      <c r="H60" s="115"/>
      <c r="I60" s="116"/>
      <c r="J60" s="115"/>
      <c r="K60" s="116"/>
      <c r="L60" s="110"/>
      <c r="M60" s="144"/>
    </row>
    <row r="61" spans="1:13" ht="118.5" customHeight="1">
      <c r="A61" s="104"/>
      <c r="B61" s="19" t="s">
        <v>59</v>
      </c>
      <c r="C61" s="12" t="s">
        <v>100</v>
      </c>
      <c r="D61" s="41" t="s">
        <v>26</v>
      </c>
      <c r="E61" s="42"/>
      <c r="F61" s="7">
        <v>3500</v>
      </c>
      <c r="G61" s="7"/>
      <c r="H61" s="41" t="s">
        <v>26</v>
      </c>
      <c r="I61" s="42"/>
      <c r="J61" s="7" t="s">
        <v>26</v>
      </c>
      <c r="K61" s="7"/>
      <c r="L61" s="7" t="s">
        <v>26</v>
      </c>
      <c r="M61" s="17">
        <v>3500</v>
      </c>
    </row>
    <row r="62" spans="1:13" ht="14.25" customHeight="1">
      <c r="A62" s="59" t="s">
        <v>42</v>
      </c>
      <c r="B62" s="79" t="s">
        <v>28</v>
      </c>
      <c r="C62" s="80"/>
      <c r="D62" s="41" t="s">
        <v>29</v>
      </c>
      <c r="E62" s="53"/>
      <c r="F62" s="53"/>
      <c r="G62" s="53"/>
      <c r="H62" s="53"/>
      <c r="I62" s="53"/>
      <c r="J62" s="53"/>
      <c r="K62" s="53"/>
      <c r="L62" s="53"/>
      <c r="M62" s="42"/>
    </row>
    <row r="63" spans="1:13" ht="19.5" customHeight="1">
      <c r="A63" s="59"/>
      <c r="B63" s="81"/>
      <c r="C63" s="82"/>
      <c r="D63" s="7" t="s">
        <v>30</v>
      </c>
      <c r="E63" s="54" t="s">
        <v>18</v>
      </c>
      <c r="F63" s="54"/>
      <c r="G63" s="7" t="s">
        <v>19</v>
      </c>
      <c r="H63" s="41" t="s">
        <v>19</v>
      </c>
      <c r="I63" s="42"/>
      <c r="J63" s="7" t="s">
        <v>20</v>
      </c>
      <c r="K63" s="54" t="s">
        <v>21</v>
      </c>
      <c r="L63" s="54"/>
      <c r="M63" s="17" t="s">
        <v>22</v>
      </c>
    </row>
    <row r="64" spans="1:13">
      <c r="A64" s="59"/>
      <c r="B64" s="55" t="s">
        <v>31</v>
      </c>
      <c r="C64" s="55"/>
      <c r="D64" s="8">
        <f>D65+D66+D67</f>
        <v>765306.12</v>
      </c>
      <c r="E64" s="56">
        <f>E65+E66+E67</f>
        <v>0</v>
      </c>
      <c r="F64" s="56"/>
      <c r="G64" s="14">
        <f>SUM(G65:J67)</f>
        <v>765306.12</v>
      </c>
      <c r="H64" s="57">
        <f t="shared" ref="H64:M64" si="2">H65+H66+H67</f>
        <v>765306.12</v>
      </c>
      <c r="I64" s="58"/>
      <c r="J64" s="14">
        <f t="shared" si="2"/>
        <v>0</v>
      </c>
      <c r="K64" s="56">
        <f t="shared" si="2"/>
        <v>0</v>
      </c>
      <c r="L64" s="56"/>
      <c r="M64" s="8">
        <f t="shared" si="2"/>
        <v>0</v>
      </c>
    </row>
    <row r="65" spans="1:13" ht="15" customHeight="1">
      <c r="A65" s="59"/>
      <c r="B65" s="59" t="s">
        <v>33</v>
      </c>
      <c r="C65" s="59"/>
      <c r="D65" s="8">
        <f>E65+H65+J65+K65</f>
        <v>15306.12</v>
      </c>
      <c r="E65" s="60">
        <v>0</v>
      </c>
      <c r="F65" s="60"/>
      <c r="G65" s="10">
        <v>0</v>
      </c>
      <c r="H65" s="61">
        <v>15306.12</v>
      </c>
      <c r="I65" s="62"/>
      <c r="J65" s="10">
        <v>0</v>
      </c>
      <c r="K65" s="60">
        <v>0</v>
      </c>
      <c r="L65" s="60"/>
      <c r="M65" s="9">
        <v>0</v>
      </c>
    </row>
    <row r="66" spans="1:13">
      <c r="A66" s="59"/>
      <c r="B66" s="59" t="s">
        <v>34</v>
      </c>
      <c r="C66" s="59"/>
      <c r="D66" s="8">
        <f>E66+H66+J66+K66</f>
        <v>30000</v>
      </c>
      <c r="E66" s="60">
        <v>0</v>
      </c>
      <c r="F66" s="60"/>
      <c r="G66" s="10">
        <v>0</v>
      </c>
      <c r="H66" s="61">
        <v>30000</v>
      </c>
      <c r="I66" s="62"/>
      <c r="J66" s="10">
        <v>0</v>
      </c>
      <c r="K66" s="60">
        <v>0</v>
      </c>
      <c r="L66" s="60"/>
      <c r="M66" s="9">
        <v>0</v>
      </c>
    </row>
    <row r="67" spans="1:13">
      <c r="A67" s="59"/>
      <c r="B67" s="59" t="s">
        <v>32</v>
      </c>
      <c r="C67" s="59"/>
      <c r="D67" s="8">
        <f>E67+H67+J67+K67</f>
        <v>720000</v>
      </c>
      <c r="E67" s="60">
        <v>0</v>
      </c>
      <c r="F67" s="60"/>
      <c r="G67" s="10">
        <v>0</v>
      </c>
      <c r="H67" s="61">
        <v>720000</v>
      </c>
      <c r="I67" s="62"/>
      <c r="J67" s="10">
        <v>0</v>
      </c>
      <c r="K67" s="60">
        <v>0</v>
      </c>
      <c r="L67" s="60"/>
      <c r="M67" s="9">
        <v>0</v>
      </c>
    </row>
    <row r="68" spans="1:13">
      <c r="A68" s="121" t="s">
        <v>43</v>
      </c>
      <c r="B68" s="122" t="s">
        <v>28</v>
      </c>
      <c r="C68" s="123"/>
      <c r="D68" s="117" t="s">
        <v>29</v>
      </c>
      <c r="E68" s="118"/>
      <c r="F68" s="118"/>
      <c r="G68" s="118"/>
      <c r="H68" s="118"/>
      <c r="I68" s="118"/>
      <c r="J68" s="118"/>
      <c r="K68" s="118"/>
      <c r="L68" s="118"/>
      <c r="M68" s="119"/>
    </row>
    <row r="69" spans="1:13" ht="15" customHeight="1">
      <c r="A69" s="121"/>
      <c r="B69" s="124"/>
      <c r="C69" s="125"/>
      <c r="D69" s="18" t="s">
        <v>30</v>
      </c>
      <c r="E69" s="120" t="s">
        <v>18</v>
      </c>
      <c r="F69" s="120"/>
      <c r="G69" s="6" t="s">
        <v>19</v>
      </c>
      <c r="H69" s="74" t="s">
        <v>19</v>
      </c>
      <c r="I69" s="76"/>
      <c r="J69" s="6" t="s">
        <v>20</v>
      </c>
      <c r="K69" s="77" t="s">
        <v>21</v>
      </c>
      <c r="L69" s="77"/>
      <c r="M69" s="17" t="s">
        <v>22</v>
      </c>
    </row>
    <row r="70" spans="1:13">
      <c r="A70" s="121"/>
      <c r="B70" s="121" t="s">
        <v>31</v>
      </c>
      <c r="C70" s="121"/>
      <c r="D70" s="23">
        <f>D71+D72+D73</f>
        <v>3800232.64</v>
      </c>
      <c r="E70" s="93">
        <f>E71+E72+E73</f>
        <v>1969396.42</v>
      </c>
      <c r="F70" s="93"/>
      <c r="G70" s="24">
        <f>SUM(G71:J73)</f>
        <v>1830836.22</v>
      </c>
      <c r="H70" s="94">
        <f t="shared" ref="H70:M70" si="3">H71+H72+H73</f>
        <v>1830836.22</v>
      </c>
      <c r="I70" s="95"/>
      <c r="J70" s="24">
        <f t="shared" si="3"/>
        <v>0</v>
      </c>
      <c r="K70" s="93">
        <f t="shared" si="3"/>
        <v>0</v>
      </c>
      <c r="L70" s="93"/>
      <c r="M70" s="23">
        <f t="shared" si="3"/>
        <v>0</v>
      </c>
    </row>
    <row r="71" spans="1:13">
      <c r="A71" s="121"/>
      <c r="B71" s="52" t="s">
        <v>33</v>
      </c>
      <c r="C71" s="52"/>
      <c r="D71" s="23">
        <f>E71+H71+J71+K71</f>
        <v>160232.64000000001</v>
      </c>
      <c r="E71" s="96">
        <f>E31+E46+E65</f>
        <v>79396.42</v>
      </c>
      <c r="F71" s="96"/>
      <c r="G71" s="26">
        <v>0</v>
      </c>
      <c r="H71" s="97">
        <f>H31+H46+H65</f>
        <v>80836.22</v>
      </c>
      <c r="I71" s="98"/>
      <c r="J71" s="26">
        <v>0</v>
      </c>
      <c r="K71" s="96">
        <v>0</v>
      </c>
      <c r="L71" s="96"/>
      <c r="M71" s="25">
        <v>0</v>
      </c>
    </row>
    <row r="72" spans="1:13">
      <c r="A72" s="121"/>
      <c r="B72" s="52" t="s">
        <v>34</v>
      </c>
      <c r="C72" s="52"/>
      <c r="D72" s="23">
        <f>E72+H72+J72+K72</f>
        <v>2065600</v>
      </c>
      <c r="E72" s="96">
        <f>E32+E47+E66</f>
        <v>1035600</v>
      </c>
      <c r="F72" s="96"/>
      <c r="G72" s="26">
        <v>0</v>
      </c>
      <c r="H72" s="97">
        <f>H32+H47+H66</f>
        <v>1030000</v>
      </c>
      <c r="I72" s="98"/>
      <c r="J72" s="26">
        <v>0</v>
      </c>
      <c r="K72" s="96">
        <v>0</v>
      </c>
      <c r="L72" s="96"/>
      <c r="M72" s="25">
        <v>0</v>
      </c>
    </row>
    <row r="73" spans="1:13">
      <c r="A73" s="121"/>
      <c r="B73" s="52" t="s">
        <v>32</v>
      </c>
      <c r="C73" s="52"/>
      <c r="D73" s="23">
        <f>E73+H73+J73+K73</f>
        <v>1574400</v>
      </c>
      <c r="E73" s="96">
        <f>E30+E48+E67</f>
        <v>854400</v>
      </c>
      <c r="F73" s="96"/>
      <c r="G73" s="26">
        <v>0</v>
      </c>
      <c r="H73" s="97">
        <f>H30+H48+H67</f>
        <v>720000</v>
      </c>
      <c r="I73" s="98"/>
      <c r="J73" s="26">
        <v>0</v>
      </c>
      <c r="K73" s="96">
        <v>0</v>
      </c>
      <c r="L73" s="96"/>
      <c r="M73" s="25">
        <v>0</v>
      </c>
    </row>
    <row r="76" spans="1:13" ht="21" customHeight="1"/>
    <row r="77" spans="1:13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3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3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3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3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3" ht="30.75" customHeight="1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3" ht="35.25" customHeight="1">
      <c r="A83" s="28"/>
      <c r="B83" s="148" t="s">
        <v>44</v>
      </c>
      <c r="C83" s="148"/>
      <c r="D83" s="148"/>
      <c r="E83" s="148"/>
      <c r="F83" s="148"/>
      <c r="G83" s="148"/>
      <c r="H83" s="148"/>
      <c r="I83" s="148"/>
      <c r="J83" s="148"/>
      <c r="K83" s="148"/>
      <c r="L83" s="148"/>
      <c r="M83" s="28"/>
    </row>
    <row r="84" spans="1:13">
      <c r="A84" s="28"/>
      <c r="B84" s="148"/>
      <c r="C84" s="148"/>
      <c r="D84" s="148"/>
      <c r="E84" s="148"/>
      <c r="F84" s="148"/>
      <c r="G84" s="148"/>
      <c r="H84" s="148"/>
      <c r="I84" s="148"/>
      <c r="J84" s="148"/>
      <c r="K84" s="148"/>
      <c r="L84" s="148"/>
      <c r="M84" s="28"/>
    </row>
    <row r="85" spans="1:13">
      <c r="A85" s="28"/>
      <c r="B85" s="148"/>
      <c r="C85" s="148"/>
      <c r="D85" s="148"/>
      <c r="E85" s="148"/>
      <c r="F85" s="148"/>
      <c r="G85" s="148"/>
      <c r="H85" s="148"/>
      <c r="I85" s="148"/>
      <c r="J85" s="148"/>
      <c r="K85" s="148"/>
      <c r="L85" s="148"/>
      <c r="M85" s="28"/>
    </row>
    <row r="86" spans="1:13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</row>
    <row r="87" spans="1:13" ht="27" customHeight="1">
      <c r="A87" s="149" t="s">
        <v>45</v>
      </c>
      <c r="B87" s="149"/>
      <c r="C87" s="149"/>
      <c r="D87" s="149"/>
      <c r="E87" s="149"/>
      <c r="F87" s="149"/>
      <c r="G87" s="149"/>
      <c r="H87" s="149"/>
      <c r="I87" s="149"/>
      <c r="J87" s="149"/>
      <c r="K87" s="149"/>
      <c r="L87" s="149"/>
      <c r="M87" s="149"/>
    </row>
    <row r="88" spans="1:13" ht="3" customHeight="1">
      <c r="A88" s="149"/>
      <c r="B88" s="149"/>
      <c r="C88" s="149"/>
      <c r="D88" s="149"/>
      <c r="E88" s="149"/>
      <c r="F88" s="149"/>
      <c r="G88" s="149"/>
      <c r="H88" s="149"/>
      <c r="I88" s="149"/>
      <c r="J88" s="149"/>
      <c r="K88" s="149"/>
      <c r="L88" s="149"/>
      <c r="M88" s="149"/>
    </row>
    <row r="89" spans="1:13" ht="26.25">
      <c r="A89" s="20" t="s">
        <v>46</v>
      </c>
      <c r="B89" s="126" t="s">
        <v>47</v>
      </c>
      <c r="C89" s="126"/>
      <c r="D89" s="126"/>
      <c r="E89" s="126"/>
      <c r="F89" s="126"/>
      <c r="G89" s="126"/>
      <c r="H89" s="126"/>
      <c r="I89" s="126"/>
      <c r="J89" s="126"/>
      <c r="K89" s="126"/>
      <c r="L89" s="126"/>
      <c r="M89" s="126"/>
    </row>
    <row r="90" spans="1:13" ht="25.5">
      <c r="A90" s="12" t="s">
        <v>48</v>
      </c>
      <c r="B90" s="127" t="s">
        <v>7</v>
      </c>
      <c r="C90" s="127"/>
      <c r="D90" s="127"/>
      <c r="E90" s="127"/>
      <c r="F90" s="127"/>
      <c r="G90" s="127"/>
      <c r="H90" s="127"/>
      <c r="I90" s="127"/>
      <c r="J90" s="127"/>
      <c r="K90" s="127"/>
      <c r="L90" s="127"/>
      <c r="M90" s="127"/>
    </row>
    <row r="91" spans="1:13">
      <c r="A91" s="20" t="s">
        <v>49</v>
      </c>
      <c r="B91" s="126" t="s">
        <v>50</v>
      </c>
      <c r="C91" s="126"/>
      <c r="D91" s="126"/>
      <c r="E91" s="126"/>
      <c r="F91" s="126"/>
      <c r="G91" s="126"/>
      <c r="H91" s="126"/>
      <c r="I91" s="126"/>
      <c r="J91" s="126"/>
      <c r="K91" s="126"/>
      <c r="L91" s="126"/>
      <c r="M91" s="126"/>
    </row>
    <row r="92" spans="1:13">
      <c r="A92" s="20" t="s">
        <v>51</v>
      </c>
      <c r="B92" s="126" t="s">
        <v>52</v>
      </c>
      <c r="C92" s="126"/>
      <c r="D92" s="126"/>
      <c r="E92" s="126"/>
      <c r="F92" s="126"/>
      <c r="G92" s="126"/>
      <c r="H92" s="126"/>
      <c r="I92" s="126"/>
      <c r="J92" s="126"/>
      <c r="K92" s="126"/>
      <c r="L92" s="126"/>
      <c r="M92" s="126"/>
    </row>
    <row r="93" spans="1:13">
      <c r="A93" s="20" t="s">
        <v>53</v>
      </c>
      <c r="B93" s="126" t="s">
        <v>54</v>
      </c>
      <c r="C93" s="126"/>
      <c r="D93" s="126"/>
      <c r="E93" s="126"/>
      <c r="F93" s="126"/>
      <c r="G93" s="126"/>
      <c r="H93" s="126"/>
      <c r="I93" s="126"/>
      <c r="J93" s="126"/>
      <c r="K93" s="126"/>
      <c r="L93" s="126"/>
      <c r="M93" s="126"/>
    </row>
    <row r="94" spans="1:13">
      <c r="A94" s="92" t="s">
        <v>55</v>
      </c>
      <c r="B94" s="92" t="s">
        <v>56</v>
      </c>
      <c r="C94" s="92" t="s">
        <v>16</v>
      </c>
      <c r="D94" s="128" t="s">
        <v>17</v>
      </c>
      <c r="E94" s="129"/>
      <c r="F94" s="129"/>
      <c r="G94" s="129"/>
      <c r="H94" s="129"/>
      <c r="I94" s="129"/>
      <c r="J94" s="129"/>
      <c r="K94" s="129"/>
      <c r="L94" s="129"/>
      <c r="M94" s="130"/>
    </row>
    <row r="95" spans="1:13" ht="53.25" customHeight="1">
      <c r="A95" s="92"/>
      <c r="B95" s="92"/>
      <c r="C95" s="92"/>
      <c r="D95" s="131" t="s">
        <v>18</v>
      </c>
      <c r="E95" s="131"/>
      <c r="F95" s="19" t="s">
        <v>19</v>
      </c>
      <c r="G95" s="19"/>
      <c r="H95" s="131" t="s">
        <v>20</v>
      </c>
      <c r="I95" s="131"/>
      <c r="J95" s="19" t="s">
        <v>21</v>
      </c>
      <c r="K95" s="21"/>
      <c r="L95" s="19" t="s">
        <v>22</v>
      </c>
      <c r="M95" s="7" t="s">
        <v>57</v>
      </c>
    </row>
    <row r="96" spans="1:13" ht="38.1" customHeight="1">
      <c r="A96" s="92"/>
      <c r="B96" s="13" t="s">
        <v>24</v>
      </c>
      <c r="C96" s="21" t="s">
        <v>58</v>
      </c>
      <c r="D96" s="54">
        <v>1</v>
      </c>
      <c r="E96" s="54"/>
      <c r="F96" s="7">
        <v>1</v>
      </c>
      <c r="G96" s="7"/>
      <c r="H96" s="41">
        <v>1</v>
      </c>
      <c r="I96" s="42"/>
      <c r="J96" s="7" t="s">
        <v>26</v>
      </c>
      <c r="K96" s="7"/>
      <c r="L96" s="7" t="s">
        <v>26</v>
      </c>
      <c r="M96" s="7">
        <v>3</v>
      </c>
    </row>
    <row r="97" spans="1:13" ht="51" customHeight="1">
      <c r="A97" s="92"/>
      <c r="B97" s="13" t="s">
        <v>59</v>
      </c>
      <c r="C97" s="21" t="s">
        <v>60</v>
      </c>
      <c r="D97" s="54">
        <v>1</v>
      </c>
      <c r="E97" s="54"/>
      <c r="F97" s="7">
        <v>1</v>
      </c>
      <c r="G97" s="7"/>
      <c r="H97" s="41">
        <v>1</v>
      </c>
      <c r="I97" s="42"/>
      <c r="J97" s="7" t="s">
        <v>26</v>
      </c>
      <c r="K97" s="7"/>
      <c r="L97" s="7" t="s">
        <v>26</v>
      </c>
      <c r="M97" s="7">
        <v>3</v>
      </c>
    </row>
    <row r="98" spans="1:13" ht="24" customHeight="1">
      <c r="A98" s="92"/>
      <c r="B98" s="13" t="s">
        <v>61</v>
      </c>
      <c r="C98" s="21" t="s">
        <v>62</v>
      </c>
      <c r="D98" s="54">
        <v>1</v>
      </c>
      <c r="E98" s="54"/>
      <c r="F98" s="7">
        <v>1</v>
      </c>
      <c r="G98" s="7"/>
      <c r="H98" s="41">
        <v>1</v>
      </c>
      <c r="I98" s="42"/>
      <c r="J98" s="7" t="s">
        <v>26</v>
      </c>
      <c r="K98" s="7"/>
      <c r="L98" s="7" t="s">
        <v>26</v>
      </c>
      <c r="M98" s="7">
        <v>3</v>
      </c>
    </row>
    <row r="99" spans="1:13" ht="53.1" customHeight="1">
      <c r="A99" s="92"/>
      <c r="B99" s="13" t="s">
        <v>63</v>
      </c>
      <c r="C99" s="21" t="s">
        <v>64</v>
      </c>
      <c r="D99" s="54">
        <v>1</v>
      </c>
      <c r="E99" s="54"/>
      <c r="F99" s="7">
        <v>1</v>
      </c>
      <c r="G99" s="7"/>
      <c r="H99" s="41" t="s">
        <v>26</v>
      </c>
      <c r="I99" s="42"/>
      <c r="J99" s="7" t="s">
        <v>26</v>
      </c>
      <c r="K99" s="7"/>
      <c r="L99" s="7" t="s">
        <v>26</v>
      </c>
      <c r="M99" s="7">
        <v>2</v>
      </c>
    </row>
    <row r="100" spans="1:13" ht="38.1" customHeight="1">
      <c r="A100" s="92"/>
      <c r="B100" s="13" t="s">
        <v>65</v>
      </c>
      <c r="C100" s="21" t="s">
        <v>66</v>
      </c>
      <c r="D100" s="54">
        <v>1</v>
      </c>
      <c r="E100" s="54"/>
      <c r="F100" s="7">
        <v>1</v>
      </c>
      <c r="G100" s="7"/>
      <c r="H100" s="41" t="s">
        <v>26</v>
      </c>
      <c r="I100" s="42"/>
      <c r="J100" s="7" t="s">
        <v>26</v>
      </c>
      <c r="K100" s="7"/>
      <c r="L100" s="7" t="s">
        <v>26</v>
      </c>
      <c r="M100" s="7">
        <v>2</v>
      </c>
    </row>
    <row r="101" spans="1:13" ht="36.950000000000003" customHeight="1">
      <c r="A101" s="92"/>
      <c r="B101" s="13" t="s">
        <v>67</v>
      </c>
      <c r="C101" s="21" t="s">
        <v>68</v>
      </c>
      <c r="D101" s="54">
        <v>1</v>
      </c>
      <c r="E101" s="54"/>
      <c r="F101" s="7">
        <v>1</v>
      </c>
      <c r="G101" s="7"/>
      <c r="H101" s="41" t="s">
        <v>26</v>
      </c>
      <c r="I101" s="42"/>
      <c r="J101" s="7" t="s">
        <v>26</v>
      </c>
      <c r="K101" s="7"/>
      <c r="L101" s="7" t="s">
        <v>26</v>
      </c>
      <c r="M101" s="7">
        <v>2</v>
      </c>
    </row>
    <row r="102" spans="1:13" ht="41.25" customHeight="1">
      <c r="A102" s="92"/>
      <c r="B102" s="13" t="s">
        <v>69</v>
      </c>
      <c r="C102" s="21" t="s">
        <v>70</v>
      </c>
      <c r="D102" s="54" t="s">
        <v>26</v>
      </c>
      <c r="E102" s="54"/>
      <c r="F102" s="7">
        <v>1</v>
      </c>
      <c r="G102" s="7"/>
      <c r="H102" s="41" t="s">
        <v>26</v>
      </c>
      <c r="I102" s="42"/>
      <c r="J102" s="7" t="s">
        <v>26</v>
      </c>
      <c r="K102" s="7"/>
      <c r="L102" s="7" t="s">
        <v>26</v>
      </c>
      <c r="M102" s="7">
        <v>1</v>
      </c>
    </row>
    <row r="103" spans="1:13" ht="41.25" customHeight="1">
      <c r="A103" s="92"/>
      <c r="B103" s="13" t="s">
        <v>72</v>
      </c>
      <c r="C103" s="21" t="s">
        <v>71</v>
      </c>
      <c r="D103" s="54">
        <v>1</v>
      </c>
      <c r="E103" s="54"/>
      <c r="F103" s="7">
        <v>1</v>
      </c>
      <c r="G103" s="7"/>
      <c r="H103" s="41">
        <v>1</v>
      </c>
      <c r="I103" s="42"/>
      <c r="J103" s="7" t="s">
        <v>26</v>
      </c>
      <c r="K103" s="7"/>
      <c r="L103" s="7" t="s">
        <v>26</v>
      </c>
      <c r="M103" s="7">
        <v>3</v>
      </c>
    </row>
    <row r="104" spans="1:13" ht="42" customHeight="1">
      <c r="A104" s="92"/>
      <c r="B104" s="13" t="s">
        <v>74</v>
      </c>
      <c r="C104" s="21" t="s">
        <v>73</v>
      </c>
      <c r="D104" s="54" t="s">
        <v>26</v>
      </c>
      <c r="E104" s="54"/>
      <c r="F104" s="7">
        <v>1</v>
      </c>
      <c r="G104" s="7"/>
      <c r="H104" s="41">
        <v>1</v>
      </c>
      <c r="I104" s="42"/>
      <c r="J104" s="7" t="s">
        <v>26</v>
      </c>
      <c r="K104" s="7"/>
      <c r="L104" s="7" t="s">
        <v>26</v>
      </c>
      <c r="M104" s="7">
        <v>2</v>
      </c>
    </row>
    <row r="105" spans="1:13" ht="42" customHeight="1">
      <c r="A105" s="92"/>
      <c r="B105" s="13" t="s">
        <v>76</v>
      </c>
      <c r="C105" s="21" t="s">
        <v>75</v>
      </c>
      <c r="D105" s="54">
        <v>1</v>
      </c>
      <c r="E105" s="54"/>
      <c r="F105" s="7">
        <v>1</v>
      </c>
      <c r="G105" s="7"/>
      <c r="H105" s="41" t="s">
        <v>26</v>
      </c>
      <c r="I105" s="42"/>
      <c r="J105" s="7" t="s">
        <v>26</v>
      </c>
      <c r="K105" s="7"/>
      <c r="L105" s="7" t="s">
        <v>26</v>
      </c>
      <c r="M105" s="7">
        <v>2</v>
      </c>
    </row>
    <row r="106" spans="1:13" ht="41.25" customHeight="1">
      <c r="A106" s="92"/>
      <c r="B106" s="13" t="s">
        <v>107</v>
      </c>
      <c r="C106" s="21" t="s">
        <v>101</v>
      </c>
      <c r="D106" s="54" t="s">
        <v>26</v>
      </c>
      <c r="E106" s="54"/>
      <c r="F106" s="7" t="s">
        <v>26</v>
      </c>
      <c r="G106" s="7"/>
      <c r="H106" s="41">
        <v>1</v>
      </c>
      <c r="I106" s="42"/>
      <c r="J106" s="7" t="s">
        <v>26</v>
      </c>
      <c r="K106" s="7"/>
      <c r="L106" s="7" t="s">
        <v>26</v>
      </c>
      <c r="M106" s="7">
        <v>1</v>
      </c>
    </row>
    <row r="107" spans="1:13" ht="54.75" customHeight="1">
      <c r="A107" s="92"/>
      <c r="B107" s="13" t="s">
        <v>108</v>
      </c>
      <c r="C107" s="21" t="s">
        <v>102</v>
      </c>
      <c r="D107" s="54" t="s">
        <v>26</v>
      </c>
      <c r="E107" s="54"/>
      <c r="F107" s="7" t="s">
        <v>26</v>
      </c>
      <c r="G107" s="7"/>
      <c r="H107" s="41">
        <v>1</v>
      </c>
      <c r="I107" s="42"/>
      <c r="J107" s="7" t="s">
        <v>26</v>
      </c>
      <c r="K107" s="7"/>
      <c r="L107" s="7" t="s">
        <v>26</v>
      </c>
      <c r="M107" s="7">
        <v>1</v>
      </c>
    </row>
    <row r="108" spans="1:13" ht="57" customHeight="1">
      <c r="A108" s="92"/>
      <c r="B108" s="13" t="s">
        <v>109</v>
      </c>
      <c r="C108" s="21" t="s">
        <v>103</v>
      </c>
      <c r="D108" s="54" t="s">
        <v>26</v>
      </c>
      <c r="E108" s="54"/>
      <c r="F108" s="7" t="s">
        <v>26</v>
      </c>
      <c r="G108" s="7"/>
      <c r="H108" s="41">
        <v>1</v>
      </c>
      <c r="I108" s="42"/>
      <c r="J108" s="7" t="s">
        <v>26</v>
      </c>
      <c r="K108" s="7"/>
      <c r="L108" s="7" t="s">
        <v>26</v>
      </c>
      <c r="M108" s="7">
        <v>1</v>
      </c>
    </row>
    <row r="109" spans="1:13" ht="51.75" customHeight="1">
      <c r="A109" s="92"/>
      <c r="B109" s="13" t="s">
        <v>110</v>
      </c>
      <c r="C109" s="21" t="s">
        <v>104</v>
      </c>
      <c r="D109" s="41" t="s">
        <v>26</v>
      </c>
      <c r="E109" s="42"/>
      <c r="F109" s="7" t="s">
        <v>26</v>
      </c>
      <c r="G109" s="7"/>
      <c r="H109" s="41">
        <v>1</v>
      </c>
      <c r="I109" s="42"/>
      <c r="J109" s="7" t="s">
        <v>26</v>
      </c>
      <c r="K109" s="7"/>
      <c r="L109" s="7" t="s">
        <v>26</v>
      </c>
      <c r="M109" s="7">
        <v>1</v>
      </c>
    </row>
    <row r="110" spans="1:13" ht="65.25" customHeight="1">
      <c r="A110" s="92"/>
      <c r="B110" s="13" t="s">
        <v>111</v>
      </c>
      <c r="C110" s="21" t="s">
        <v>105</v>
      </c>
      <c r="D110" s="41" t="s">
        <v>26</v>
      </c>
      <c r="E110" s="42"/>
      <c r="F110" s="7" t="s">
        <v>26</v>
      </c>
      <c r="G110" s="7"/>
      <c r="H110" s="41">
        <v>1</v>
      </c>
      <c r="I110" s="42"/>
      <c r="J110" s="7" t="s">
        <v>26</v>
      </c>
      <c r="K110" s="7"/>
      <c r="L110" s="7" t="s">
        <v>26</v>
      </c>
      <c r="M110" s="7">
        <v>1</v>
      </c>
    </row>
    <row r="111" spans="1:13" ht="51.75" customHeight="1">
      <c r="A111" s="92"/>
      <c r="B111" s="13" t="s">
        <v>112</v>
      </c>
      <c r="C111" s="21" t="s">
        <v>106</v>
      </c>
      <c r="D111" s="41" t="s">
        <v>26</v>
      </c>
      <c r="E111" s="42"/>
      <c r="F111" s="7" t="s">
        <v>26</v>
      </c>
      <c r="G111" s="7"/>
      <c r="H111" s="41">
        <v>1</v>
      </c>
      <c r="I111" s="42"/>
      <c r="J111" s="7" t="s">
        <v>26</v>
      </c>
      <c r="K111" s="7"/>
      <c r="L111" s="7" t="s">
        <v>26</v>
      </c>
      <c r="M111" s="7">
        <v>1</v>
      </c>
    </row>
    <row r="112" spans="1:13" ht="35.25" customHeight="1">
      <c r="A112" s="92"/>
      <c r="B112" s="13" t="s">
        <v>113</v>
      </c>
      <c r="C112" s="12" t="s">
        <v>128</v>
      </c>
      <c r="D112" s="39" t="s">
        <v>26</v>
      </c>
      <c r="E112" s="40"/>
      <c r="F112" s="7">
        <v>1</v>
      </c>
      <c r="G112" s="7"/>
      <c r="H112" s="39"/>
      <c r="I112" s="40" t="s">
        <v>26</v>
      </c>
      <c r="J112" s="7" t="s">
        <v>26</v>
      </c>
      <c r="K112" s="7"/>
      <c r="L112" s="7" t="s">
        <v>26</v>
      </c>
      <c r="M112" s="7">
        <v>1</v>
      </c>
    </row>
    <row r="113" spans="1:13" ht="51.75" customHeight="1">
      <c r="A113" s="92"/>
      <c r="B113" s="13" t="s">
        <v>127</v>
      </c>
      <c r="C113" s="21" t="s">
        <v>77</v>
      </c>
      <c r="D113" s="54">
        <v>14</v>
      </c>
      <c r="E113" s="54"/>
      <c r="F113" s="7">
        <v>18</v>
      </c>
      <c r="G113" s="7"/>
      <c r="H113" s="54">
        <v>20</v>
      </c>
      <c r="I113" s="54"/>
      <c r="J113" s="7">
        <v>22</v>
      </c>
      <c r="K113" s="7"/>
      <c r="L113" s="7">
        <v>24</v>
      </c>
      <c r="M113" s="7">
        <v>24</v>
      </c>
    </row>
    <row r="114" spans="1:13">
      <c r="A114" s="92" t="s">
        <v>78</v>
      </c>
      <c r="B114" s="92" t="s">
        <v>79</v>
      </c>
      <c r="C114" s="92"/>
      <c r="D114" s="145" t="s">
        <v>29</v>
      </c>
      <c r="E114" s="145"/>
      <c r="F114" s="145"/>
      <c r="G114" s="145"/>
      <c r="H114" s="145"/>
      <c r="I114" s="145"/>
      <c r="J114" s="145"/>
      <c r="K114" s="145"/>
      <c r="L114" s="145"/>
      <c r="M114" s="21"/>
    </row>
    <row r="115" spans="1:13">
      <c r="A115" s="92"/>
      <c r="B115" s="92"/>
      <c r="C115" s="92"/>
      <c r="D115" s="131" t="s">
        <v>80</v>
      </c>
      <c r="E115" s="131"/>
      <c r="F115" s="19" t="s">
        <v>18</v>
      </c>
      <c r="G115" s="19"/>
      <c r="H115" s="131" t="s">
        <v>19</v>
      </c>
      <c r="I115" s="131"/>
      <c r="J115" s="19" t="s">
        <v>20</v>
      </c>
      <c r="K115" s="19"/>
      <c r="L115" s="19" t="s">
        <v>21</v>
      </c>
      <c r="M115" s="7" t="s">
        <v>22</v>
      </c>
    </row>
    <row r="116" spans="1:13" ht="13.5" customHeight="1">
      <c r="A116" s="92"/>
      <c r="B116" s="132" t="s">
        <v>31</v>
      </c>
      <c r="C116" s="132"/>
      <c r="D116" s="93">
        <f>D117</f>
        <v>9044307.3399999999</v>
      </c>
      <c r="E116" s="93"/>
      <c r="F116" s="23">
        <f>SUM(F117:F117)</f>
        <v>222800</v>
      </c>
      <c r="G116" s="23"/>
      <c r="H116" s="93">
        <f>H117</f>
        <v>875307.34</v>
      </c>
      <c r="I116" s="93"/>
      <c r="J116" s="23">
        <f>J117</f>
        <v>2813000</v>
      </c>
      <c r="K116" s="23"/>
      <c r="L116" s="23">
        <f>L117</f>
        <v>2555300</v>
      </c>
      <c r="M116" s="23">
        <f>M117</f>
        <v>2577900</v>
      </c>
    </row>
    <row r="117" spans="1:13" ht="44.25" customHeight="1">
      <c r="A117" s="92"/>
      <c r="B117" s="127" t="s">
        <v>81</v>
      </c>
      <c r="C117" s="127"/>
      <c r="D117" s="93">
        <f>F117+H117+J117+L117+M117</f>
        <v>9044307.3399999999</v>
      </c>
      <c r="E117" s="93"/>
      <c r="F117" s="25">
        <v>222800</v>
      </c>
      <c r="G117" s="25"/>
      <c r="H117" s="96">
        <v>875307.34</v>
      </c>
      <c r="I117" s="96"/>
      <c r="J117" s="25">
        <v>2813000</v>
      </c>
      <c r="K117" s="25"/>
      <c r="L117" s="25">
        <v>2555300</v>
      </c>
      <c r="M117" s="25">
        <v>2577900</v>
      </c>
    </row>
    <row r="118" spans="1:13">
      <c r="A118" s="150" t="s">
        <v>82</v>
      </c>
      <c r="B118" s="151"/>
      <c r="C118" s="151"/>
      <c r="D118" s="151"/>
      <c r="E118" s="151"/>
      <c r="F118" s="151"/>
      <c r="G118" s="151"/>
      <c r="H118" s="151"/>
      <c r="I118" s="151"/>
      <c r="J118" s="151"/>
      <c r="K118" s="151"/>
      <c r="L118" s="151"/>
      <c r="M118" s="152"/>
    </row>
    <row r="119" spans="1:13" ht="13.5" customHeight="1">
      <c r="A119" s="153"/>
      <c r="B119" s="154"/>
      <c r="C119" s="154"/>
      <c r="D119" s="154"/>
      <c r="E119" s="154"/>
      <c r="F119" s="154"/>
      <c r="G119" s="154"/>
      <c r="H119" s="154"/>
      <c r="I119" s="154"/>
      <c r="J119" s="154"/>
      <c r="K119" s="154"/>
      <c r="L119" s="154"/>
      <c r="M119" s="155"/>
    </row>
    <row r="120" spans="1:13" ht="26.25">
      <c r="A120" s="20" t="s">
        <v>46</v>
      </c>
      <c r="B120" s="133" t="s">
        <v>47</v>
      </c>
      <c r="C120" s="134"/>
      <c r="D120" s="134"/>
      <c r="E120" s="134"/>
      <c r="F120" s="134"/>
      <c r="G120" s="134"/>
      <c r="H120" s="134"/>
      <c r="I120" s="134"/>
      <c r="J120" s="134"/>
      <c r="K120" s="134"/>
      <c r="L120" s="134"/>
      <c r="M120" s="135"/>
    </row>
    <row r="121" spans="1:13" ht="26.25">
      <c r="A121" s="20" t="s">
        <v>83</v>
      </c>
      <c r="B121" s="133" t="s">
        <v>84</v>
      </c>
      <c r="C121" s="134"/>
      <c r="D121" s="134"/>
      <c r="E121" s="134"/>
      <c r="F121" s="134"/>
      <c r="G121" s="134"/>
      <c r="H121" s="134"/>
      <c r="I121" s="134"/>
      <c r="J121" s="134"/>
      <c r="K121" s="134"/>
      <c r="L121" s="134"/>
      <c r="M121" s="135"/>
    </row>
    <row r="122" spans="1:13">
      <c r="A122" s="20" t="s">
        <v>49</v>
      </c>
      <c r="B122" s="133" t="s">
        <v>50</v>
      </c>
      <c r="C122" s="134"/>
      <c r="D122" s="134"/>
      <c r="E122" s="134"/>
      <c r="F122" s="134"/>
      <c r="G122" s="134"/>
      <c r="H122" s="134"/>
      <c r="I122" s="134"/>
      <c r="J122" s="134"/>
      <c r="K122" s="134"/>
      <c r="L122" s="134"/>
      <c r="M122" s="135"/>
    </row>
    <row r="123" spans="1:13">
      <c r="A123" s="21" t="s">
        <v>51</v>
      </c>
      <c r="B123" s="133" t="s">
        <v>52</v>
      </c>
      <c r="C123" s="134"/>
      <c r="D123" s="134"/>
      <c r="E123" s="134"/>
      <c r="F123" s="134"/>
      <c r="G123" s="134"/>
      <c r="H123" s="134"/>
      <c r="I123" s="134"/>
      <c r="J123" s="134"/>
      <c r="K123" s="134"/>
      <c r="L123" s="134"/>
      <c r="M123" s="135"/>
    </row>
    <row r="124" spans="1:13">
      <c r="A124" s="21" t="s">
        <v>12</v>
      </c>
      <c r="B124" s="133" t="s">
        <v>85</v>
      </c>
      <c r="C124" s="134"/>
      <c r="D124" s="134"/>
      <c r="E124" s="134"/>
      <c r="F124" s="134"/>
      <c r="G124" s="134"/>
      <c r="H124" s="134"/>
      <c r="I124" s="134"/>
      <c r="J124" s="134"/>
      <c r="K124" s="134"/>
      <c r="L124" s="134"/>
      <c r="M124" s="135"/>
    </row>
    <row r="125" spans="1:13" ht="12.75" customHeight="1">
      <c r="A125" s="127" t="s">
        <v>55</v>
      </c>
      <c r="B125" s="127" t="s">
        <v>56</v>
      </c>
      <c r="C125" s="126" t="s">
        <v>16</v>
      </c>
      <c r="D125" s="128" t="s">
        <v>17</v>
      </c>
      <c r="E125" s="129"/>
      <c r="F125" s="129"/>
      <c r="G125" s="129"/>
      <c r="H125" s="129"/>
      <c r="I125" s="129"/>
      <c r="J125" s="129"/>
      <c r="K125" s="129"/>
      <c r="L125" s="129"/>
      <c r="M125" s="130"/>
    </row>
    <row r="126" spans="1:13">
      <c r="A126" s="127"/>
      <c r="B126" s="127"/>
      <c r="C126" s="126"/>
      <c r="D126" s="131" t="s">
        <v>18</v>
      </c>
      <c r="E126" s="131"/>
      <c r="F126" s="131" t="s">
        <v>19</v>
      </c>
      <c r="G126" s="13"/>
      <c r="H126" s="131" t="s">
        <v>20</v>
      </c>
      <c r="I126" s="131"/>
      <c r="J126" s="131" t="s">
        <v>21</v>
      </c>
      <c r="K126" s="21"/>
      <c r="L126" s="131" t="s">
        <v>22</v>
      </c>
      <c r="M126" s="126" t="s">
        <v>57</v>
      </c>
    </row>
    <row r="127" spans="1:13" ht="22.5" customHeight="1">
      <c r="A127" s="127"/>
      <c r="B127" s="127"/>
      <c r="C127" s="126"/>
      <c r="D127" s="131"/>
      <c r="E127" s="131"/>
      <c r="F127" s="131"/>
      <c r="G127" s="13"/>
      <c r="H127" s="131"/>
      <c r="I127" s="131"/>
      <c r="J127" s="131"/>
      <c r="K127" s="21"/>
      <c r="L127" s="131"/>
      <c r="M127" s="126"/>
    </row>
    <row r="128" spans="1:13" ht="64.5">
      <c r="A128" s="127"/>
      <c r="B128" s="12" t="s">
        <v>24</v>
      </c>
      <c r="C128" s="21" t="s">
        <v>86</v>
      </c>
      <c r="D128" s="136">
        <v>12</v>
      </c>
      <c r="E128" s="136"/>
      <c r="F128" s="22">
        <v>12</v>
      </c>
      <c r="G128" s="22"/>
      <c r="H128" s="136">
        <v>12</v>
      </c>
      <c r="I128" s="136"/>
      <c r="J128" s="22">
        <v>12</v>
      </c>
      <c r="K128" s="22"/>
      <c r="L128" s="22">
        <v>12</v>
      </c>
      <c r="M128" s="7">
        <v>12</v>
      </c>
    </row>
    <row r="129" spans="1:13">
      <c r="A129" s="127" t="s">
        <v>87</v>
      </c>
      <c r="B129" s="127" t="s">
        <v>88</v>
      </c>
      <c r="C129" s="127"/>
      <c r="D129" s="128" t="s">
        <v>29</v>
      </c>
      <c r="E129" s="129"/>
      <c r="F129" s="129"/>
      <c r="G129" s="129"/>
      <c r="H129" s="129"/>
      <c r="I129" s="129"/>
      <c r="J129" s="129"/>
      <c r="K129" s="129"/>
      <c r="L129" s="129"/>
      <c r="M129" s="130"/>
    </row>
    <row r="130" spans="1:13">
      <c r="A130" s="127"/>
      <c r="B130" s="127"/>
      <c r="C130" s="127"/>
      <c r="D130" s="131" t="s">
        <v>80</v>
      </c>
      <c r="E130" s="131"/>
      <c r="F130" s="19" t="s">
        <v>18</v>
      </c>
      <c r="G130" s="19"/>
      <c r="H130" s="131" t="s">
        <v>19</v>
      </c>
      <c r="I130" s="131"/>
      <c r="J130" s="19" t="s">
        <v>20</v>
      </c>
      <c r="K130" s="19"/>
      <c r="L130" s="19" t="s">
        <v>21</v>
      </c>
      <c r="M130" s="27" t="s">
        <v>22</v>
      </c>
    </row>
    <row r="131" spans="1:13" ht="21" customHeight="1">
      <c r="A131" s="127"/>
      <c r="B131" s="132" t="s">
        <v>31</v>
      </c>
      <c r="C131" s="132"/>
      <c r="D131" s="93">
        <f>D132</f>
        <v>1353600</v>
      </c>
      <c r="E131" s="93"/>
      <c r="F131" s="23">
        <f>SUM(F132:F132)</f>
        <v>158400</v>
      </c>
      <c r="G131" s="23"/>
      <c r="H131" s="93">
        <f t="shared" ref="H131:M131" si="4">H132</f>
        <v>288000</v>
      </c>
      <c r="I131" s="93"/>
      <c r="J131" s="23">
        <f t="shared" si="4"/>
        <v>331200</v>
      </c>
      <c r="K131" s="23"/>
      <c r="L131" s="23">
        <f t="shared" si="4"/>
        <v>288000</v>
      </c>
      <c r="M131" s="23">
        <f t="shared" si="4"/>
        <v>288000</v>
      </c>
    </row>
    <row r="132" spans="1:13" ht="25.5" customHeight="1">
      <c r="A132" s="127"/>
      <c r="B132" s="127" t="s">
        <v>33</v>
      </c>
      <c r="C132" s="127"/>
      <c r="D132" s="93">
        <f>F132+H132+J132+L132+M132</f>
        <v>1353600</v>
      </c>
      <c r="E132" s="93"/>
      <c r="F132" s="25">
        <v>158400</v>
      </c>
      <c r="G132" s="25"/>
      <c r="H132" s="96">
        <v>288000</v>
      </c>
      <c r="I132" s="96"/>
      <c r="J132" s="25">
        <v>331200</v>
      </c>
      <c r="K132" s="25">
        <v>288000</v>
      </c>
      <c r="L132" s="25">
        <v>288000</v>
      </c>
      <c r="M132" s="25">
        <v>288000</v>
      </c>
    </row>
    <row r="133" spans="1:13" ht="15" customHeight="1">
      <c r="A133" s="156" t="s">
        <v>89</v>
      </c>
      <c r="B133" s="157"/>
      <c r="C133" s="157"/>
      <c r="D133" s="157"/>
      <c r="E133" s="157"/>
      <c r="F133" s="157"/>
      <c r="G133" s="157"/>
      <c r="H133" s="157"/>
      <c r="I133" s="157"/>
      <c r="J133" s="157"/>
      <c r="K133" s="157"/>
      <c r="L133" s="157"/>
      <c r="M133" s="158"/>
    </row>
    <row r="134" spans="1:13" ht="12.75" customHeight="1">
      <c r="A134" s="159"/>
      <c r="B134" s="160"/>
      <c r="C134" s="160"/>
      <c r="D134" s="160"/>
      <c r="E134" s="160"/>
      <c r="F134" s="160"/>
      <c r="G134" s="160"/>
      <c r="H134" s="160"/>
      <c r="I134" s="160"/>
      <c r="J134" s="160"/>
      <c r="K134" s="160"/>
      <c r="L134" s="160"/>
      <c r="M134" s="161"/>
    </row>
    <row r="135" spans="1:13" ht="26.25">
      <c r="A135" s="20" t="s">
        <v>46</v>
      </c>
      <c r="B135" s="133" t="s">
        <v>47</v>
      </c>
      <c r="C135" s="134"/>
      <c r="D135" s="134"/>
      <c r="E135" s="134"/>
      <c r="F135" s="134"/>
      <c r="G135" s="134"/>
      <c r="H135" s="134"/>
      <c r="I135" s="134"/>
      <c r="J135" s="134"/>
      <c r="K135" s="134"/>
      <c r="L135" s="134"/>
      <c r="M135" s="135"/>
    </row>
    <row r="136" spans="1:13" ht="26.25">
      <c r="A136" s="20" t="s">
        <v>83</v>
      </c>
      <c r="B136" s="133" t="s">
        <v>84</v>
      </c>
      <c r="C136" s="134"/>
      <c r="D136" s="134"/>
      <c r="E136" s="134"/>
      <c r="F136" s="134"/>
      <c r="G136" s="134"/>
      <c r="H136" s="134"/>
      <c r="I136" s="134"/>
      <c r="J136" s="134"/>
      <c r="K136" s="134"/>
      <c r="L136" s="134"/>
      <c r="M136" s="135"/>
    </row>
    <row r="137" spans="1:13" ht="15.75" customHeight="1">
      <c r="A137" s="20" t="s">
        <v>49</v>
      </c>
      <c r="B137" s="133" t="s">
        <v>9</v>
      </c>
      <c r="C137" s="134"/>
      <c r="D137" s="134"/>
      <c r="E137" s="134"/>
      <c r="F137" s="134"/>
      <c r="G137" s="134"/>
      <c r="H137" s="134"/>
      <c r="I137" s="134"/>
      <c r="J137" s="134"/>
      <c r="K137" s="134"/>
      <c r="L137" s="134"/>
      <c r="M137" s="135"/>
    </row>
    <row r="138" spans="1:13">
      <c r="A138" s="21" t="s">
        <v>51</v>
      </c>
      <c r="B138" s="133" t="s">
        <v>90</v>
      </c>
      <c r="C138" s="134"/>
      <c r="D138" s="134"/>
      <c r="E138" s="134"/>
      <c r="F138" s="134"/>
      <c r="G138" s="134"/>
      <c r="H138" s="134"/>
      <c r="I138" s="134"/>
      <c r="J138" s="134"/>
      <c r="K138" s="134"/>
      <c r="L138" s="134"/>
      <c r="M138" s="135"/>
    </row>
    <row r="139" spans="1:13" ht="24.75" customHeight="1">
      <c r="A139" s="13" t="s">
        <v>12</v>
      </c>
      <c r="B139" s="133" t="s">
        <v>91</v>
      </c>
      <c r="C139" s="134"/>
      <c r="D139" s="134"/>
      <c r="E139" s="134"/>
      <c r="F139" s="134"/>
      <c r="G139" s="134"/>
      <c r="H139" s="134"/>
      <c r="I139" s="134"/>
      <c r="J139" s="134"/>
      <c r="K139" s="134"/>
      <c r="L139" s="134"/>
      <c r="M139" s="135"/>
    </row>
    <row r="140" spans="1:13">
      <c r="A140" s="127" t="s">
        <v>55</v>
      </c>
      <c r="B140" s="127" t="s">
        <v>56</v>
      </c>
      <c r="C140" s="126" t="s">
        <v>16</v>
      </c>
      <c r="D140" s="128" t="s">
        <v>17</v>
      </c>
      <c r="E140" s="129"/>
      <c r="F140" s="129"/>
      <c r="G140" s="129"/>
      <c r="H140" s="129"/>
      <c r="I140" s="129"/>
      <c r="J140" s="129"/>
      <c r="K140" s="129"/>
      <c r="L140" s="129"/>
      <c r="M140" s="130"/>
    </row>
    <row r="141" spans="1:13">
      <c r="A141" s="127"/>
      <c r="B141" s="127"/>
      <c r="C141" s="126"/>
      <c r="D141" s="131" t="s">
        <v>18</v>
      </c>
      <c r="E141" s="131"/>
      <c r="F141" s="131" t="s">
        <v>19</v>
      </c>
      <c r="G141" s="13"/>
      <c r="H141" s="131" t="s">
        <v>20</v>
      </c>
      <c r="I141" s="131"/>
      <c r="J141" s="131" t="s">
        <v>21</v>
      </c>
      <c r="K141" s="21"/>
      <c r="L141" s="131" t="s">
        <v>22</v>
      </c>
      <c r="M141" s="126" t="s">
        <v>57</v>
      </c>
    </row>
    <row r="142" spans="1:13" ht="24" customHeight="1">
      <c r="A142" s="127"/>
      <c r="B142" s="127"/>
      <c r="C142" s="126"/>
      <c r="D142" s="131"/>
      <c r="E142" s="131"/>
      <c r="F142" s="131"/>
      <c r="G142" s="13"/>
      <c r="H142" s="131"/>
      <c r="I142" s="131"/>
      <c r="J142" s="131"/>
      <c r="K142" s="21"/>
      <c r="L142" s="131"/>
      <c r="M142" s="126"/>
    </row>
    <row r="143" spans="1:13" ht="144.75" customHeight="1">
      <c r="A143" s="127"/>
      <c r="B143" s="12" t="s">
        <v>24</v>
      </c>
      <c r="C143" s="21" t="s">
        <v>92</v>
      </c>
      <c r="D143" s="136">
        <v>41</v>
      </c>
      <c r="E143" s="136"/>
      <c r="F143" s="22">
        <v>45</v>
      </c>
      <c r="G143" s="22"/>
      <c r="H143" s="136">
        <v>47</v>
      </c>
      <c r="I143" s="136"/>
      <c r="J143" s="22">
        <v>50</v>
      </c>
      <c r="K143" s="22"/>
      <c r="L143" s="22">
        <v>53</v>
      </c>
      <c r="M143" s="7">
        <v>53</v>
      </c>
    </row>
    <row r="144" spans="1:13" ht="153.75">
      <c r="A144" s="127"/>
      <c r="B144" s="12" t="s">
        <v>59</v>
      </c>
      <c r="C144" s="21" t="s">
        <v>93</v>
      </c>
      <c r="D144" s="136">
        <v>6565</v>
      </c>
      <c r="E144" s="136"/>
      <c r="F144" s="22">
        <v>6835</v>
      </c>
      <c r="G144" s="22"/>
      <c r="H144" s="136">
        <v>6905</v>
      </c>
      <c r="I144" s="136"/>
      <c r="J144" s="22">
        <v>6950</v>
      </c>
      <c r="K144" s="22"/>
      <c r="L144" s="22">
        <v>7000</v>
      </c>
      <c r="M144" s="7">
        <v>7000</v>
      </c>
    </row>
    <row r="145" spans="1:13" ht="90">
      <c r="A145" s="127"/>
      <c r="B145" s="12" t="s">
        <v>61</v>
      </c>
      <c r="C145" s="21" t="s">
        <v>94</v>
      </c>
      <c r="D145" s="136">
        <v>165</v>
      </c>
      <c r="E145" s="136"/>
      <c r="F145" s="22">
        <v>259</v>
      </c>
      <c r="G145" s="22"/>
      <c r="H145" s="136">
        <v>273</v>
      </c>
      <c r="I145" s="136"/>
      <c r="J145" s="22">
        <v>289</v>
      </c>
      <c r="K145" s="22"/>
      <c r="L145" s="22">
        <v>300</v>
      </c>
      <c r="M145" s="7">
        <v>300</v>
      </c>
    </row>
    <row r="146" spans="1:13" ht="16.5" customHeight="1">
      <c r="A146" s="105" t="s">
        <v>95</v>
      </c>
      <c r="B146" s="137" t="s">
        <v>88</v>
      </c>
      <c r="C146" s="138"/>
      <c r="D146" s="128" t="s">
        <v>29</v>
      </c>
      <c r="E146" s="129"/>
      <c r="F146" s="129"/>
      <c r="G146" s="129"/>
      <c r="H146" s="129"/>
      <c r="I146" s="129"/>
      <c r="J146" s="129"/>
      <c r="K146" s="129"/>
      <c r="L146" s="130"/>
      <c r="M146" s="21"/>
    </row>
    <row r="147" spans="1:13" ht="19.5" customHeight="1">
      <c r="A147" s="106"/>
      <c r="B147" s="139"/>
      <c r="C147" s="140"/>
      <c r="D147" s="41" t="s">
        <v>80</v>
      </c>
      <c r="E147" s="42"/>
      <c r="F147" s="7" t="s">
        <v>18</v>
      </c>
      <c r="G147" s="7"/>
      <c r="H147" s="41" t="s">
        <v>19</v>
      </c>
      <c r="I147" s="42"/>
      <c r="J147" s="7" t="s">
        <v>20</v>
      </c>
      <c r="K147" s="7"/>
      <c r="L147" s="7" t="s">
        <v>21</v>
      </c>
      <c r="M147" s="7" t="s">
        <v>22</v>
      </c>
    </row>
    <row r="148" spans="1:13" ht="27" customHeight="1">
      <c r="A148" s="106"/>
      <c r="B148" s="83" t="s">
        <v>31</v>
      </c>
      <c r="C148" s="85"/>
      <c r="D148" s="94">
        <f>D149</f>
        <v>186688876.96000001</v>
      </c>
      <c r="E148" s="95"/>
      <c r="F148" s="23">
        <f>SUM(F149:F149)</f>
        <v>32603575.039999999</v>
      </c>
      <c r="G148" s="23"/>
      <c r="H148" s="94">
        <f>H149</f>
        <v>34053725.390000001</v>
      </c>
      <c r="I148" s="95"/>
      <c r="J148" s="23">
        <f>J149</f>
        <v>46418976.530000001</v>
      </c>
      <c r="K148" s="23"/>
      <c r="L148" s="23">
        <f>L149+L169+L170</f>
        <v>36119900</v>
      </c>
      <c r="M148" s="23">
        <f>M149+M169+M170</f>
        <v>37492700</v>
      </c>
    </row>
    <row r="149" spans="1:13" ht="33.75" customHeight="1">
      <c r="A149" s="106"/>
      <c r="B149" s="137" t="s">
        <v>96</v>
      </c>
      <c r="C149" s="138"/>
      <c r="D149" s="94">
        <f>F149+H149+J149+L149+M149</f>
        <v>186688876.96000001</v>
      </c>
      <c r="E149" s="95"/>
      <c r="F149" s="25">
        <v>32603575.039999999</v>
      </c>
      <c r="G149" s="25"/>
      <c r="H149" s="97">
        <v>34053725.390000001</v>
      </c>
      <c r="I149" s="98"/>
      <c r="J149" s="25">
        <v>46418976.530000001</v>
      </c>
      <c r="K149" s="25"/>
      <c r="L149" s="25">
        <v>36119900</v>
      </c>
      <c r="M149" s="25">
        <v>37492700</v>
      </c>
    </row>
    <row r="150" spans="1:13" ht="31.5" customHeight="1">
      <c r="A150" s="107"/>
      <c r="B150" s="139"/>
      <c r="C150" s="140"/>
      <c r="D150" s="94">
        <f>F150+H150+J150+L150</f>
        <v>912000</v>
      </c>
      <c r="E150" s="95"/>
      <c r="F150" s="25">
        <v>912000</v>
      </c>
      <c r="G150" s="25"/>
      <c r="H150" s="97">
        <v>0</v>
      </c>
      <c r="I150" s="98"/>
      <c r="J150" s="25">
        <v>0</v>
      </c>
      <c r="K150" s="25"/>
      <c r="L150" s="25">
        <v>0</v>
      </c>
      <c r="M150" s="25">
        <v>0</v>
      </c>
    </row>
    <row r="151" spans="1:13" ht="18.75" customHeight="1">
      <c r="A151" s="83" t="s">
        <v>124</v>
      </c>
      <c r="B151" s="84"/>
      <c r="C151" s="84"/>
      <c r="D151" s="84"/>
      <c r="E151" s="84"/>
      <c r="F151" s="84"/>
      <c r="G151" s="84"/>
      <c r="H151" s="84"/>
      <c r="I151" s="84"/>
      <c r="J151" s="84"/>
      <c r="K151" s="84"/>
      <c r="L151" s="84"/>
      <c r="M151" s="85"/>
    </row>
    <row r="152" spans="1:13" ht="32.25" customHeight="1">
      <c r="A152" s="12" t="s">
        <v>46</v>
      </c>
      <c r="B152" s="133" t="s">
        <v>121</v>
      </c>
      <c r="C152" s="134"/>
      <c r="D152" s="134"/>
      <c r="E152" s="134"/>
      <c r="F152" s="134"/>
      <c r="G152" s="134"/>
      <c r="H152" s="134"/>
      <c r="I152" s="134"/>
      <c r="J152" s="134"/>
      <c r="K152" s="134"/>
      <c r="L152" s="134"/>
      <c r="M152" s="135"/>
    </row>
    <row r="153" spans="1:13" ht="29.25" customHeight="1">
      <c r="A153" s="12" t="s">
        <v>83</v>
      </c>
      <c r="B153" s="133" t="s">
        <v>84</v>
      </c>
      <c r="C153" s="134"/>
      <c r="D153" s="134"/>
      <c r="E153" s="134"/>
      <c r="F153" s="134"/>
      <c r="G153" s="134"/>
      <c r="H153" s="134"/>
      <c r="I153" s="134"/>
      <c r="J153" s="134"/>
      <c r="K153" s="134"/>
      <c r="L153" s="134"/>
      <c r="M153" s="135"/>
    </row>
    <row r="154" spans="1:13" ht="18" customHeight="1">
      <c r="A154" s="12" t="s">
        <v>49</v>
      </c>
      <c r="B154" s="133" t="s">
        <v>84</v>
      </c>
      <c r="C154" s="134"/>
      <c r="D154" s="134"/>
      <c r="E154" s="134"/>
      <c r="F154" s="134"/>
      <c r="G154" s="134"/>
      <c r="H154" s="134"/>
      <c r="I154" s="134"/>
      <c r="J154" s="134"/>
      <c r="K154" s="134"/>
      <c r="L154" s="134"/>
      <c r="M154" s="135"/>
    </row>
    <row r="155" spans="1:13" ht="18" customHeight="1">
      <c r="A155" s="13" t="s">
        <v>51</v>
      </c>
      <c r="B155" s="133" t="s">
        <v>90</v>
      </c>
      <c r="C155" s="134"/>
      <c r="D155" s="134"/>
      <c r="E155" s="134"/>
      <c r="F155" s="134"/>
      <c r="G155" s="134"/>
      <c r="H155" s="134"/>
      <c r="I155" s="134"/>
      <c r="J155" s="134"/>
      <c r="K155" s="134"/>
      <c r="L155" s="134"/>
      <c r="M155" s="135"/>
    </row>
    <row r="156" spans="1:13" ht="27.75" customHeight="1">
      <c r="A156" s="13" t="s">
        <v>12</v>
      </c>
      <c r="B156" s="133" t="s">
        <v>91</v>
      </c>
      <c r="C156" s="134"/>
      <c r="D156" s="134"/>
      <c r="E156" s="134"/>
      <c r="F156" s="134"/>
      <c r="G156" s="134"/>
      <c r="H156" s="134"/>
      <c r="I156" s="134"/>
      <c r="J156" s="134"/>
      <c r="K156" s="134"/>
      <c r="L156" s="134"/>
      <c r="M156" s="135"/>
    </row>
    <row r="157" spans="1:13" ht="15" customHeight="1">
      <c r="A157" s="105" t="s">
        <v>55</v>
      </c>
      <c r="B157" s="102" t="s">
        <v>122</v>
      </c>
      <c r="C157" s="102" t="s">
        <v>16</v>
      </c>
      <c r="D157" s="163" t="s">
        <v>17</v>
      </c>
      <c r="E157" s="164"/>
      <c r="F157" s="164"/>
      <c r="G157" s="164"/>
      <c r="H157" s="164"/>
      <c r="I157" s="164"/>
      <c r="J157" s="164"/>
      <c r="K157" s="164"/>
      <c r="L157" s="164"/>
      <c r="M157" s="165"/>
    </row>
    <row r="158" spans="1:13" ht="12.75" customHeight="1">
      <c r="A158" s="106"/>
      <c r="B158" s="104"/>
      <c r="C158" s="104"/>
      <c r="D158" s="41" t="s">
        <v>18</v>
      </c>
      <c r="E158" s="42"/>
      <c r="F158" s="7" t="s">
        <v>19</v>
      </c>
      <c r="G158" s="11"/>
      <c r="H158" s="41" t="s">
        <v>20</v>
      </c>
      <c r="I158" s="42"/>
      <c r="J158" s="7" t="s">
        <v>21</v>
      </c>
      <c r="K158" s="11"/>
      <c r="L158" s="7" t="s">
        <v>22</v>
      </c>
      <c r="M158" s="7" t="s">
        <v>57</v>
      </c>
    </row>
    <row r="159" spans="1:13" ht="64.5" customHeight="1">
      <c r="A159" s="107"/>
      <c r="B159" s="13" t="s">
        <v>24</v>
      </c>
      <c r="C159" s="33" t="s">
        <v>123</v>
      </c>
      <c r="D159" s="41" t="s">
        <v>26</v>
      </c>
      <c r="E159" s="42"/>
      <c r="F159" s="7" t="s">
        <v>26</v>
      </c>
      <c r="G159" s="11"/>
      <c r="H159" s="41">
        <v>4</v>
      </c>
      <c r="I159" s="42"/>
      <c r="J159" s="17" t="s">
        <v>26</v>
      </c>
      <c r="K159" s="11"/>
      <c r="L159" s="7" t="s">
        <v>26</v>
      </c>
      <c r="M159" s="7">
        <v>4</v>
      </c>
    </row>
    <row r="160" spans="1:13" ht="13.5" customHeight="1">
      <c r="A160" s="102" t="s">
        <v>125</v>
      </c>
      <c r="B160" s="170" t="s">
        <v>79</v>
      </c>
      <c r="C160" s="171"/>
      <c r="D160" s="41" t="s">
        <v>126</v>
      </c>
      <c r="E160" s="53"/>
      <c r="F160" s="53"/>
      <c r="G160" s="53"/>
      <c r="H160" s="53"/>
      <c r="I160" s="53"/>
      <c r="J160" s="53"/>
      <c r="K160" s="53"/>
      <c r="L160" s="53"/>
      <c r="M160" s="42"/>
    </row>
    <row r="161" spans="1:13" ht="12" customHeight="1">
      <c r="A161" s="103"/>
      <c r="B161" s="172"/>
      <c r="C161" s="173"/>
      <c r="D161" s="41" t="s">
        <v>80</v>
      </c>
      <c r="E161" s="42"/>
      <c r="F161" s="7" t="s">
        <v>18</v>
      </c>
      <c r="G161" s="11"/>
      <c r="H161" s="41" t="s">
        <v>19</v>
      </c>
      <c r="I161" s="42"/>
      <c r="J161" s="17" t="s">
        <v>20</v>
      </c>
      <c r="K161" s="11"/>
      <c r="L161" s="7" t="s">
        <v>21</v>
      </c>
      <c r="M161" s="7" t="s">
        <v>22</v>
      </c>
    </row>
    <row r="162" spans="1:13" ht="25.5" customHeight="1">
      <c r="A162" s="103"/>
      <c r="B162" s="83" t="s">
        <v>31</v>
      </c>
      <c r="C162" s="85"/>
      <c r="D162" s="94">
        <f>F162+I162+J162+L162+M162</f>
        <v>200000</v>
      </c>
      <c r="E162" s="95"/>
      <c r="F162" s="36">
        <f>F163</f>
        <v>0</v>
      </c>
      <c r="G162" s="37"/>
      <c r="H162" s="166">
        <f>H163</f>
        <v>0</v>
      </c>
      <c r="I162" s="167"/>
      <c r="J162" s="38">
        <f>J163</f>
        <v>200000</v>
      </c>
      <c r="K162" s="37"/>
      <c r="L162" s="36">
        <f>L163</f>
        <v>0</v>
      </c>
      <c r="M162" s="36">
        <f>M163</f>
        <v>0</v>
      </c>
    </row>
    <row r="163" spans="1:13" ht="21" customHeight="1">
      <c r="A163" s="103"/>
      <c r="B163" s="83" t="s">
        <v>33</v>
      </c>
      <c r="C163" s="85"/>
      <c r="D163" s="94">
        <f>F163+I163+J163+L163+M163</f>
        <v>200000</v>
      </c>
      <c r="E163" s="95"/>
      <c r="F163" s="34">
        <v>0</v>
      </c>
      <c r="G163" s="35"/>
      <c r="H163" s="168">
        <v>0</v>
      </c>
      <c r="I163" s="169"/>
      <c r="J163" s="30">
        <v>200000</v>
      </c>
      <c r="K163" s="35"/>
      <c r="L163" s="34">
        <v>0</v>
      </c>
      <c r="M163" s="34">
        <v>0</v>
      </c>
    </row>
    <row r="164" spans="1:13" ht="12.75" customHeight="1">
      <c r="A164" s="132" t="s">
        <v>97</v>
      </c>
      <c r="B164" s="127" t="s">
        <v>88</v>
      </c>
      <c r="C164" s="127"/>
      <c r="D164" s="145" t="s">
        <v>29</v>
      </c>
      <c r="E164" s="145"/>
      <c r="F164" s="145"/>
      <c r="G164" s="145"/>
      <c r="H164" s="145"/>
      <c r="I164" s="145"/>
      <c r="J164" s="145"/>
      <c r="K164" s="145"/>
      <c r="L164" s="145"/>
      <c r="M164" s="21"/>
    </row>
    <row r="165" spans="1:13" ht="12.75" customHeight="1">
      <c r="A165" s="132"/>
      <c r="B165" s="127"/>
      <c r="C165" s="127"/>
      <c r="D165" s="146" t="s">
        <v>80</v>
      </c>
      <c r="E165" s="146"/>
      <c r="F165" s="19" t="s">
        <v>18</v>
      </c>
      <c r="G165" s="19"/>
      <c r="H165" s="131" t="s">
        <v>19</v>
      </c>
      <c r="I165" s="131"/>
      <c r="J165" s="19" t="s">
        <v>20</v>
      </c>
      <c r="K165" s="19"/>
      <c r="L165" s="19" t="s">
        <v>21</v>
      </c>
      <c r="M165" s="7" t="s">
        <v>22</v>
      </c>
    </row>
    <row r="166" spans="1:13" ht="12.75" customHeight="1">
      <c r="A166" s="132"/>
      <c r="B166" s="132" t="s">
        <v>31</v>
      </c>
      <c r="C166" s="132"/>
      <c r="D166" s="162">
        <f>D167+D169+D170</f>
        <v>197286784.30000001</v>
      </c>
      <c r="E166" s="162"/>
      <c r="F166" s="23">
        <f>F167+F169+F170</f>
        <v>32984775.039999999</v>
      </c>
      <c r="G166" s="23"/>
      <c r="H166" s="93">
        <f>H167+H169+H170</f>
        <v>35217032.730000004</v>
      </c>
      <c r="I166" s="93"/>
      <c r="J166" s="23">
        <f>J167+J169+J170</f>
        <v>49763176.530000001</v>
      </c>
      <c r="K166" s="23"/>
      <c r="L166" s="29">
        <f>L167+L169+L170</f>
        <v>38963200</v>
      </c>
      <c r="M166" s="29">
        <f>M167+M169+M170</f>
        <v>40358600</v>
      </c>
    </row>
    <row r="167" spans="1:13" ht="16.5" customHeight="1">
      <c r="A167" s="132"/>
      <c r="B167" s="127" t="s">
        <v>96</v>
      </c>
      <c r="C167" s="127"/>
      <c r="D167" s="162">
        <f>F167+H167+J167+L167+M167</f>
        <v>197286784.30000001</v>
      </c>
      <c r="E167" s="162"/>
      <c r="F167" s="25">
        <f>SUM(F149,F132,F117)</f>
        <v>32984775.039999999</v>
      </c>
      <c r="G167" s="25"/>
      <c r="H167" s="96">
        <f>H117+H132+H149</f>
        <v>35217032.730000004</v>
      </c>
      <c r="I167" s="96"/>
      <c r="J167" s="25">
        <f>J117+J132+J149+J163</f>
        <v>49763176.530000001</v>
      </c>
      <c r="K167" s="25"/>
      <c r="L167" s="30">
        <f>L117+L132+L149</f>
        <v>38963200</v>
      </c>
      <c r="M167" s="30">
        <f>M117+M132+M149</f>
        <v>40358600</v>
      </c>
    </row>
    <row r="168" spans="1:13" ht="21.75" customHeight="1">
      <c r="A168" s="132"/>
      <c r="B168" s="127"/>
      <c r="C168" s="127"/>
      <c r="D168" s="93">
        <f>F168+H168+J168+L168</f>
        <v>912000</v>
      </c>
      <c r="E168" s="93"/>
      <c r="F168" s="25">
        <f>SUM(F150)</f>
        <v>912000</v>
      </c>
      <c r="G168" s="25"/>
      <c r="H168" s="96">
        <f>H150</f>
        <v>0</v>
      </c>
      <c r="I168" s="96"/>
      <c r="J168" s="25">
        <f>J150</f>
        <v>0</v>
      </c>
      <c r="K168" s="25"/>
      <c r="L168" s="25">
        <f>SUM(L150)</f>
        <v>0</v>
      </c>
      <c r="M168" s="25">
        <v>0</v>
      </c>
    </row>
    <row r="169" spans="1:13" ht="12.75" customHeight="1">
      <c r="A169" s="132"/>
      <c r="B169" s="127" t="s">
        <v>34</v>
      </c>
      <c r="C169" s="127"/>
      <c r="D169" s="93">
        <f>F169+H169+J169+L169</f>
        <v>0</v>
      </c>
      <c r="E169" s="93"/>
      <c r="F169" s="25">
        <v>0</v>
      </c>
      <c r="G169" s="25"/>
      <c r="H169" s="96">
        <v>0</v>
      </c>
      <c r="I169" s="96"/>
      <c r="J169" s="25">
        <v>0</v>
      </c>
      <c r="K169" s="25"/>
      <c r="L169" s="25">
        <v>0</v>
      </c>
      <c r="M169" s="25">
        <v>0</v>
      </c>
    </row>
    <row r="170" spans="1:13">
      <c r="A170" s="132"/>
      <c r="B170" s="127" t="s">
        <v>32</v>
      </c>
      <c r="C170" s="127"/>
      <c r="D170" s="93">
        <f>F170+H170+J170+L170</f>
        <v>0</v>
      </c>
      <c r="E170" s="93"/>
      <c r="F170" s="25">
        <v>0</v>
      </c>
      <c r="G170" s="25"/>
      <c r="H170" s="96">
        <v>0</v>
      </c>
      <c r="I170" s="96"/>
      <c r="J170" s="25">
        <v>0</v>
      </c>
      <c r="K170" s="25"/>
      <c r="L170" s="25">
        <v>0</v>
      </c>
      <c r="M170" s="25">
        <v>0</v>
      </c>
    </row>
    <row r="171" spans="1:13" ht="14.25" customHeight="1"/>
    <row r="172" spans="1:13" hidden="1"/>
    <row r="173" spans="1:13">
      <c r="A173" s="147" t="s">
        <v>98</v>
      </c>
      <c r="B173" s="141"/>
      <c r="C173" s="141"/>
      <c r="D173" s="141"/>
      <c r="E173" s="141"/>
      <c r="F173" s="141"/>
      <c r="G173" s="141"/>
      <c r="H173" s="141"/>
      <c r="I173" s="141"/>
      <c r="J173" s="141"/>
      <c r="K173" s="3"/>
      <c r="L173" s="141" t="s">
        <v>99</v>
      </c>
    </row>
    <row r="174" spans="1:13">
      <c r="A174" s="141"/>
      <c r="B174" s="141"/>
      <c r="C174" s="141"/>
      <c r="D174" s="141"/>
      <c r="E174" s="141"/>
      <c r="F174" s="141"/>
      <c r="G174" s="141"/>
      <c r="H174" s="141"/>
      <c r="I174" s="141"/>
      <c r="J174" s="141"/>
      <c r="K174" s="3"/>
      <c r="L174" s="141"/>
    </row>
    <row r="175" spans="1:1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</row>
  </sheetData>
  <mergeCells count="331">
    <mergeCell ref="B163:C163"/>
    <mergeCell ref="A160:A163"/>
    <mergeCell ref="D162:E162"/>
    <mergeCell ref="D163:E163"/>
    <mergeCell ref="H162:I162"/>
    <mergeCell ref="H163:I163"/>
    <mergeCell ref="D159:E159"/>
    <mergeCell ref="B160:C161"/>
    <mergeCell ref="D160:M160"/>
    <mergeCell ref="D161:E161"/>
    <mergeCell ref="H161:I161"/>
    <mergeCell ref="B162:C162"/>
    <mergeCell ref="B157:B158"/>
    <mergeCell ref="C157:C158"/>
    <mergeCell ref="D157:M157"/>
    <mergeCell ref="D158:E158"/>
    <mergeCell ref="H158:I158"/>
    <mergeCell ref="A157:A159"/>
    <mergeCell ref="H159:I159"/>
    <mergeCell ref="B152:M152"/>
    <mergeCell ref="B153:M153"/>
    <mergeCell ref="B154:M154"/>
    <mergeCell ref="B155:M155"/>
    <mergeCell ref="B156:M156"/>
    <mergeCell ref="A151:M151"/>
    <mergeCell ref="B166:C166"/>
    <mergeCell ref="A55:A61"/>
    <mergeCell ref="D61:E61"/>
    <mergeCell ref="H61:I61"/>
    <mergeCell ref="A173:J174"/>
    <mergeCell ref="B167:C168"/>
    <mergeCell ref="B164:C165"/>
    <mergeCell ref="B83:L85"/>
    <mergeCell ref="A87:M88"/>
    <mergeCell ref="A118:M119"/>
    <mergeCell ref="A133:M134"/>
    <mergeCell ref="D166:E166"/>
    <mergeCell ref="H166:I166"/>
    <mergeCell ref="D167:E167"/>
    <mergeCell ref="H167:I167"/>
    <mergeCell ref="B149:C150"/>
    <mergeCell ref="D145:E145"/>
    <mergeCell ref="H145:I145"/>
    <mergeCell ref="D146:L146"/>
    <mergeCell ref="D147:E147"/>
    <mergeCell ref="H147:I147"/>
    <mergeCell ref="B148:C148"/>
    <mergeCell ref="B169:C169"/>
    <mergeCell ref="D169:E169"/>
    <mergeCell ref="L173:L174"/>
    <mergeCell ref="M24:M25"/>
    <mergeCell ref="M40:M41"/>
    <mergeCell ref="M56:M57"/>
    <mergeCell ref="M58:M60"/>
    <mergeCell ref="M126:M127"/>
    <mergeCell ref="M141:M142"/>
    <mergeCell ref="D126:E127"/>
    <mergeCell ref="H126:I127"/>
    <mergeCell ref="D24:E25"/>
    <mergeCell ref="F24:G25"/>
    <mergeCell ref="J24:K25"/>
    <mergeCell ref="F56:G57"/>
    <mergeCell ref="D168:E168"/>
    <mergeCell ref="H168:I168"/>
    <mergeCell ref="D164:L164"/>
    <mergeCell ref="D165:E165"/>
    <mergeCell ref="H165:I165"/>
    <mergeCell ref="H169:I169"/>
    <mergeCell ref="D130:E130"/>
    <mergeCell ref="H130:I130"/>
    <mergeCell ref="D114:L114"/>
    <mergeCell ref="D115:E115"/>
    <mergeCell ref="H115:I115"/>
    <mergeCell ref="B170:C170"/>
    <mergeCell ref="D170:E170"/>
    <mergeCell ref="H170:I170"/>
    <mergeCell ref="A17:A21"/>
    <mergeCell ref="A23:A26"/>
    <mergeCell ref="A27:A32"/>
    <mergeCell ref="A39:A42"/>
    <mergeCell ref="A43:A48"/>
    <mergeCell ref="A62:A67"/>
    <mergeCell ref="A68:A73"/>
    <mergeCell ref="A94:A113"/>
    <mergeCell ref="A114:A117"/>
    <mergeCell ref="A125:A128"/>
    <mergeCell ref="A129:A132"/>
    <mergeCell ref="A140:A145"/>
    <mergeCell ref="A146:A150"/>
    <mergeCell ref="A164:A170"/>
    <mergeCell ref="B23:B25"/>
    <mergeCell ref="D150:E150"/>
    <mergeCell ref="H150:I150"/>
    <mergeCell ref="D148:E148"/>
    <mergeCell ref="H148:I148"/>
    <mergeCell ref="D149:E149"/>
    <mergeCell ref="H149:I149"/>
    <mergeCell ref="B146:C147"/>
    <mergeCell ref="B136:M136"/>
    <mergeCell ref="B137:M137"/>
    <mergeCell ref="B138:M138"/>
    <mergeCell ref="B139:M139"/>
    <mergeCell ref="D140:M140"/>
    <mergeCell ref="D143:E143"/>
    <mergeCell ref="H143:I143"/>
    <mergeCell ref="D144:E144"/>
    <mergeCell ref="H144:I144"/>
    <mergeCell ref="B140:B142"/>
    <mergeCell ref="C140:C142"/>
    <mergeCell ref="F141:F142"/>
    <mergeCell ref="J141:J142"/>
    <mergeCell ref="L141:L142"/>
    <mergeCell ref="D141:E142"/>
    <mergeCell ref="H141:I142"/>
    <mergeCell ref="B131:C131"/>
    <mergeCell ref="D131:E131"/>
    <mergeCell ref="H131:I131"/>
    <mergeCell ref="B132:C132"/>
    <mergeCell ref="D132:E132"/>
    <mergeCell ref="H132:I132"/>
    <mergeCell ref="B135:M135"/>
    <mergeCell ref="B129:C130"/>
    <mergeCell ref="B120:M120"/>
    <mergeCell ref="B121:M121"/>
    <mergeCell ref="B122:M122"/>
    <mergeCell ref="B123:M123"/>
    <mergeCell ref="B124:M124"/>
    <mergeCell ref="D125:M125"/>
    <mergeCell ref="D128:E128"/>
    <mergeCell ref="H128:I128"/>
    <mergeCell ref="D129:M129"/>
    <mergeCell ref="B125:B127"/>
    <mergeCell ref="C125:C127"/>
    <mergeCell ref="F126:F127"/>
    <mergeCell ref="J126:J127"/>
    <mergeCell ref="L126:L127"/>
    <mergeCell ref="B116:C116"/>
    <mergeCell ref="D116:E116"/>
    <mergeCell ref="H116:I116"/>
    <mergeCell ref="B117:C117"/>
    <mergeCell ref="D117:E117"/>
    <mergeCell ref="H117:I117"/>
    <mergeCell ref="B114:C115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13:E113"/>
    <mergeCell ref="H113:I113"/>
    <mergeCell ref="D106:E106"/>
    <mergeCell ref="H106:I106"/>
    <mergeCell ref="D107:E107"/>
    <mergeCell ref="H107:I107"/>
    <mergeCell ref="D108:E108"/>
    <mergeCell ref="H108:I108"/>
    <mergeCell ref="D109:E109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B89:M89"/>
    <mergeCell ref="B90:M90"/>
    <mergeCell ref="B91:M91"/>
    <mergeCell ref="B92:M92"/>
    <mergeCell ref="B93:M93"/>
    <mergeCell ref="D94:M94"/>
    <mergeCell ref="D95:E95"/>
    <mergeCell ref="H95:I95"/>
    <mergeCell ref="D96:E96"/>
    <mergeCell ref="H96:I96"/>
    <mergeCell ref="B94:B95"/>
    <mergeCell ref="C94:C95"/>
    <mergeCell ref="B71:C71"/>
    <mergeCell ref="E71:F71"/>
    <mergeCell ref="H71:I71"/>
    <mergeCell ref="K71:L71"/>
    <mergeCell ref="B72:C72"/>
    <mergeCell ref="E72:F72"/>
    <mergeCell ref="H72:I72"/>
    <mergeCell ref="K72:L72"/>
    <mergeCell ref="B73:C73"/>
    <mergeCell ref="E73:F73"/>
    <mergeCell ref="H73:I73"/>
    <mergeCell ref="K73:L73"/>
    <mergeCell ref="B67:C67"/>
    <mergeCell ref="E67:F67"/>
    <mergeCell ref="H67:I67"/>
    <mergeCell ref="K67:L67"/>
    <mergeCell ref="D68:M68"/>
    <mergeCell ref="E69:F69"/>
    <mergeCell ref="H69:I69"/>
    <mergeCell ref="K69:L69"/>
    <mergeCell ref="B70:C70"/>
    <mergeCell ref="E70:F70"/>
    <mergeCell ref="H70:I70"/>
    <mergeCell ref="K70:L70"/>
    <mergeCell ref="B68:C69"/>
    <mergeCell ref="B64:C64"/>
    <mergeCell ref="E64:F64"/>
    <mergeCell ref="H64:I64"/>
    <mergeCell ref="K64:L64"/>
    <mergeCell ref="B65:C65"/>
    <mergeCell ref="E65:F65"/>
    <mergeCell ref="H65:I65"/>
    <mergeCell ref="K65:L65"/>
    <mergeCell ref="B66:C66"/>
    <mergeCell ref="E66:F66"/>
    <mergeCell ref="H66:I66"/>
    <mergeCell ref="K66:L66"/>
    <mergeCell ref="B50:M50"/>
    <mergeCell ref="B51:M51"/>
    <mergeCell ref="B52:M52"/>
    <mergeCell ref="B53:M53"/>
    <mergeCell ref="B54:M54"/>
    <mergeCell ref="D55:M55"/>
    <mergeCell ref="D62:M62"/>
    <mergeCell ref="E63:F63"/>
    <mergeCell ref="H63:I63"/>
    <mergeCell ref="K63:L63"/>
    <mergeCell ref="B55:B57"/>
    <mergeCell ref="B58:B60"/>
    <mergeCell ref="C55:C57"/>
    <mergeCell ref="C58:C60"/>
    <mergeCell ref="L56:L57"/>
    <mergeCell ref="L58:L60"/>
    <mergeCell ref="H56:I57"/>
    <mergeCell ref="J56:K57"/>
    <mergeCell ref="B62:C63"/>
    <mergeCell ref="D58:E60"/>
    <mergeCell ref="F58:G60"/>
    <mergeCell ref="H58:I60"/>
    <mergeCell ref="J58:K60"/>
    <mergeCell ref="D56:E57"/>
    <mergeCell ref="B47:C47"/>
    <mergeCell ref="E47:F47"/>
    <mergeCell ref="H47:I47"/>
    <mergeCell ref="K47:L47"/>
    <mergeCell ref="B48:C48"/>
    <mergeCell ref="E48:F48"/>
    <mergeCell ref="H48:I48"/>
    <mergeCell ref="K48:L48"/>
    <mergeCell ref="A49:M49"/>
    <mergeCell ref="D43:M43"/>
    <mergeCell ref="E44:F44"/>
    <mergeCell ref="H44:I44"/>
    <mergeCell ref="K44:L44"/>
    <mergeCell ref="B45:C45"/>
    <mergeCell ref="E45:F45"/>
    <mergeCell ref="H45:I45"/>
    <mergeCell ref="K45:L45"/>
    <mergeCell ref="B46:C46"/>
    <mergeCell ref="E46:F46"/>
    <mergeCell ref="H46:I46"/>
    <mergeCell ref="K46:L46"/>
    <mergeCell ref="B43:C44"/>
    <mergeCell ref="A33:M33"/>
    <mergeCell ref="B34:M34"/>
    <mergeCell ref="B35:M35"/>
    <mergeCell ref="B36:M36"/>
    <mergeCell ref="B37:M37"/>
    <mergeCell ref="B38:M38"/>
    <mergeCell ref="D39:M39"/>
    <mergeCell ref="D42:E42"/>
    <mergeCell ref="F42:G42"/>
    <mergeCell ref="H42:I42"/>
    <mergeCell ref="J42:K42"/>
    <mergeCell ref="B39:B41"/>
    <mergeCell ref="C39:C41"/>
    <mergeCell ref="L40:L41"/>
    <mergeCell ref="D40:E41"/>
    <mergeCell ref="F40:G41"/>
    <mergeCell ref="H40:I41"/>
    <mergeCell ref="J40:K41"/>
    <mergeCell ref="K30:L30"/>
    <mergeCell ref="B27:C28"/>
    <mergeCell ref="B31:C31"/>
    <mergeCell ref="E31:F31"/>
    <mergeCell ref="H31:I31"/>
    <mergeCell ref="K31:L31"/>
    <mergeCell ref="B32:C32"/>
    <mergeCell ref="E32:F32"/>
    <mergeCell ref="H32:I32"/>
    <mergeCell ref="K32:L32"/>
    <mergeCell ref="J1:M1"/>
    <mergeCell ref="B6:L8"/>
    <mergeCell ref="B3:L4"/>
    <mergeCell ref="A11:M13"/>
    <mergeCell ref="B21:L21"/>
    <mergeCell ref="B22:M22"/>
    <mergeCell ref="D23:M23"/>
    <mergeCell ref="H24:I24"/>
    <mergeCell ref="D26:E26"/>
    <mergeCell ref="F26:G26"/>
    <mergeCell ref="H26:I26"/>
    <mergeCell ref="J26:K26"/>
    <mergeCell ref="C23:C25"/>
    <mergeCell ref="L24:L25"/>
    <mergeCell ref="H109:I109"/>
    <mergeCell ref="D110:E110"/>
    <mergeCell ref="H110:I110"/>
    <mergeCell ref="D111:E111"/>
    <mergeCell ref="H111:I111"/>
    <mergeCell ref="A10:M10"/>
    <mergeCell ref="B14:M14"/>
    <mergeCell ref="B15:M15"/>
    <mergeCell ref="B16:M16"/>
    <mergeCell ref="B17:M17"/>
    <mergeCell ref="B18:L18"/>
    <mergeCell ref="B19:L19"/>
    <mergeCell ref="B20:L20"/>
    <mergeCell ref="D27:M27"/>
    <mergeCell ref="E28:F28"/>
    <mergeCell ref="H28:I28"/>
    <mergeCell ref="K28:L28"/>
    <mergeCell ref="B29:C29"/>
    <mergeCell ref="E29:F29"/>
    <mergeCell ref="H29:I29"/>
    <mergeCell ref="K29:L29"/>
    <mergeCell ref="B30:C30"/>
    <mergeCell ref="E30:F30"/>
    <mergeCell ref="H30:I30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проект приказа</vt:lpstr>
      <vt:lpstr>паспорт структурных элементов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2026-04-27T14:07:52Z</cp:lastPrinted>
  <dcterms:created xsi:type="dcterms:W3CDTF">2015-06-05T18:19:00Z</dcterms:created>
  <dcterms:modified xsi:type="dcterms:W3CDTF">2026-04-27T14:11:50Z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1049-12.2.0.23155</vt:lpwstr>
  </property>
  <property fmtid="{D5CDD505-2E9C-101B-9397-08002B2CF9AE}" pid="3" name="ICV">
    <vt:lpwstr>6E320B2EF06C4730833A4565048D51B5_12</vt:lpwstr>
  </property>
</Properties>
</file>